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20730" windowHeight="9855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P50" i="1" l="1"/>
  <c r="AP93" i="1"/>
  <c r="AP94" i="1"/>
  <c r="AP90" i="1"/>
  <c r="AP89" i="1"/>
  <c r="AP88" i="1"/>
  <c r="AP87" i="1"/>
  <c r="AP86" i="1"/>
  <c r="AP85" i="1"/>
  <c r="AP84" i="1"/>
  <c r="AP73" i="1"/>
  <c r="AP72" i="1"/>
  <c r="AP71" i="1"/>
  <c r="AP64" i="1"/>
  <c r="AP63" i="1"/>
  <c r="AP52" i="1"/>
  <c r="AP55" i="1"/>
  <c r="AP28" i="1"/>
  <c r="AP25" i="1"/>
  <c r="AP24" i="1"/>
  <c r="AP22" i="1"/>
  <c r="AO50" i="1"/>
  <c r="AO28" i="1"/>
  <c r="AO25" i="1"/>
  <c r="AO24" i="1"/>
  <c r="AO22" i="1"/>
  <c r="AD28" i="1"/>
  <c r="AD25" i="1" s="1"/>
  <c r="AD24" i="1" s="1"/>
  <c r="AD45" i="1"/>
  <c r="AD44" i="1" s="1"/>
  <c r="AD49" i="1"/>
  <c r="AD48" i="1" s="1"/>
  <c r="AD50" i="1"/>
  <c r="AD60" i="1"/>
  <c r="AC30" i="1"/>
  <c r="AC72" i="1"/>
  <c r="AC70" i="1"/>
  <c r="AC65" i="1"/>
  <c r="AC66" i="1"/>
  <c r="AC67" i="1"/>
  <c r="AC68" i="1"/>
  <c r="AC69" i="1"/>
  <c r="AC57" i="1"/>
  <c r="AC56" i="1"/>
  <c r="AC25" i="1"/>
  <c r="AC28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7" i="1"/>
  <c r="AC48" i="1"/>
  <c r="AC49" i="1"/>
  <c r="AC50" i="1"/>
  <c r="AC55" i="1"/>
  <c r="AC59" i="1"/>
  <c r="AC60" i="1"/>
  <c r="AC61" i="1"/>
  <c r="AC62" i="1"/>
  <c r="AC74" i="1"/>
  <c r="AC75" i="1"/>
  <c r="AC76" i="1"/>
  <c r="AC77" i="1"/>
  <c r="AC78" i="1"/>
  <c r="AC79" i="1"/>
  <c r="AC80" i="1"/>
  <c r="AC81" i="1"/>
  <c r="AC82" i="1"/>
  <c r="AC24" i="1"/>
  <c r="AC22" i="1"/>
  <c r="AN22" i="1"/>
  <c r="AM22" i="1"/>
  <c r="AN24" i="1"/>
  <c r="AM24" i="1"/>
  <c r="AN25" i="1"/>
  <c r="AN28" i="1"/>
  <c r="AM48" i="1"/>
  <c r="AN49" i="1"/>
  <c r="AN50" i="1"/>
  <c r="AL22" i="1"/>
  <c r="AL24" i="1"/>
  <c r="AL25" i="1"/>
  <c r="AL28" i="1"/>
  <c r="AL48" i="1"/>
  <c r="AL49" i="1"/>
  <c r="AL50" i="1"/>
  <c r="AJ22" i="1"/>
  <c r="AJ24" i="1"/>
  <c r="AJ28" i="1"/>
  <c r="AJ49" i="1"/>
  <c r="AJ50" i="1"/>
  <c r="AH22" i="1"/>
  <c r="AH24" i="1"/>
  <c r="AH25" i="1"/>
  <c r="AH28" i="1"/>
  <c r="AH50" i="1"/>
  <c r="AH58" i="1"/>
  <c r="AH70" i="1"/>
  <c r="AH92" i="1"/>
  <c r="AF22" i="1"/>
  <c r="AF24" i="1"/>
  <c r="AF25" i="1"/>
  <c r="AF28" i="1"/>
  <c r="AF49" i="1"/>
  <c r="AF58" i="1"/>
  <c r="AF70" i="1"/>
  <c r="AK83" i="1"/>
  <c r="AK70" i="1"/>
  <c r="AK65" i="1"/>
  <c r="AK60" i="1"/>
  <c r="AK48" i="1"/>
  <c r="AK45" i="1"/>
  <c r="AK44" i="1"/>
  <c r="AK24" i="1" s="1"/>
  <c r="AK22" i="1" s="1"/>
  <c r="AK23" i="1" s="1"/>
  <c r="AI83" i="1"/>
  <c r="AI70" i="1"/>
  <c r="AI65" i="1"/>
  <c r="AI60" i="1"/>
  <c r="AI50" i="1"/>
  <c r="AI49" i="1" s="1"/>
  <c r="AI48" i="1" s="1"/>
  <c r="AI45" i="1"/>
  <c r="AI44" i="1"/>
  <c r="AI28" i="1"/>
  <c r="AI25" i="1"/>
  <c r="AI24" i="1" s="1"/>
  <c r="AI22" i="1" s="1"/>
  <c r="AI23" i="1" s="1"/>
  <c r="AG92" i="1"/>
  <c r="AG83" i="1"/>
  <c r="AG70" i="1"/>
  <c r="AG65" i="1" s="1"/>
  <c r="AG60" i="1"/>
  <c r="AG58" i="1"/>
  <c r="AG50" i="1"/>
  <c r="AG49" i="1" s="1"/>
  <c r="AG45" i="1"/>
  <c r="AG28" i="1"/>
  <c r="AG25" i="1" s="1"/>
  <c r="AG24" i="1" s="1"/>
  <c r="AE83" i="1"/>
  <c r="AE70" i="1"/>
  <c r="AE65" i="1"/>
  <c r="AE58" i="1"/>
  <c r="AE49" i="1"/>
  <c r="AE48" i="1" s="1"/>
  <c r="AE28" i="1"/>
  <c r="AE25" i="1" s="1"/>
  <c r="AE24" i="1" s="1"/>
  <c r="AB83" i="1"/>
  <c r="AB70" i="1"/>
  <c r="AB65" i="1"/>
  <c r="AB60" i="1"/>
  <c r="AB48" i="1"/>
  <c r="AB45" i="1"/>
  <c r="AB44" i="1"/>
  <c r="AB24" i="1" s="1"/>
  <c r="AB22" i="1" s="1"/>
  <c r="AB23" i="1" s="1"/>
  <c r="AA22" i="1"/>
  <c r="AA24" i="1"/>
  <c r="AA48" i="1"/>
  <c r="AA70" i="1"/>
  <c r="Z83" i="1"/>
  <c r="Z70" i="1"/>
  <c r="Z65" i="1"/>
  <c r="Z60" i="1"/>
  <c r="Z50" i="1"/>
  <c r="Z49" i="1" s="1"/>
  <c r="Z48" i="1" s="1"/>
  <c r="Z45" i="1"/>
  <c r="Z44" i="1"/>
  <c r="Z28" i="1"/>
  <c r="Z25" i="1"/>
  <c r="Z24" i="1" s="1"/>
  <c r="Z22" i="1" s="1"/>
  <c r="Z23" i="1" s="1"/>
  <c r="Y22" i="1"/>
  <c r="Y28" i="1"/>
  <c r="Y49" i="1"/>
  <c r="Y50" i="1"/>
  <c r="X92" i="1"/>
  <c r="X83" i="1"/>
  <c r="X70" i="1"/>
  <c r="X65" i="1" s="1"/>
  <c r="X60" i="1"/>
  <c r="X58" i="1"/>
  <c r="X50" i="1"/>
  <c r="X49" i="1" s="1"/>
  <c r="X45" i="1"/>
  <c r="X28" i="1"/>
  <c r="X25" i="1" s="1"/>
  <c r="X24" i="1" s="1"/>
  <c r="W22" i="1"/>
  <c r="W24" i="1"/>
  <c r="W25" i="1"/>
  <c r="W28" i="1"/>
  <c r="W50" i="1"/>
  <c r="W58" i="1"/>
  <c r="W70" i="1"/>
  <c r="V83" i="1"/>
  <c r="V70" i="1"/>
  <c r="V65" i="1"/>
  <c r="V58" i="1"/>
  <c r="V49" i="1"/>
  <c r="V48" i="1" s="1"/>
  <c r="V28" i="1"/>
  <c r="V25" i="1" s="1"/>
  <c r="V24" i="1" s="1"/>
  <c r="U22" i="1"/>
  <c r="U24" i="1"/>
  <c r="U25" i="1"/>
  <c r="U28" i="1"/>
  <c r="U49" i="1"/>
  <c r="U58" i="1"/>
  <c r="U70" i="1"/>
  <c r="T92" i="1"/>
  <c r="T83" i="1"/>
  <c r="T70" i="1"/>
  <c r="T65" i="1" s="1"/>
  <c r="T60" i="1"/>
  <c r="T58" i="1"/>
  <c r="T50" i="1"/>
  <c r="T49" i="1" s="1"/>
  <c r="T28" i="1"/>
  <c r="T25" i="1"/>
  <c r="T24" i="1" s="1"/>
  <c r="P92" i="1"/>
  <c r="P83" i="1"/>
  <c r="P70" i="1"/>
  <c r="P65" i="1" s="1"/>
  <c r="P60" i="1"/>
  <c r="P58" i="1"/>
  <c r="P50" i="1"/>
  <c r="P49" i="1" s="1"/>
  <c r="P28" i="1"/>
  <c r="P25" i="1"/>
  <c r="P24" i="1" s="1"/>
  <c r="O92" i="1"/>
  <c r="O83" i="1"/>
  <c r="O70" i="1"/>
  <c r="O65" i="1" s="1"/>
  <c r="O60" i="1"/>
  <c r="O58" i="1"/>
  <c r="O50" i="1"/>
  <c r="O49" i="1" s="1"/>
  <c r="O45" i="1"/>
  <c r="O44" i="1"/>
  <c r="O28" i="1"/>
  <c r="O25" i="1"/>
  <c r="O24" i="1" s="1"/>
  <c r="K92" i="1"/>
  <c r="K83" i="1"/>
  <c r="K70" i="1"/>
  <c r="K65" i="1" s="1"/>
  <c r="K60" i="1"/>
  <c r="K58" i="1"/>
  <c r="K50" i="1"/>
  <c r="K49" i="1" s="1"/>
  <c r="K45" i="1"/>
  <c r="K44" i="1"/>
  <c r="K28" i="1"/>
  <c r="K25" i="1"/>
  <c r="K24" i="1" s="1"/>
  <c r="H22" i="1"/>
  <c r="H28" i="1"/>
  <c r="I92" i="1"/>
  <c r="I83" i="1"/>
  <c r="I70" i="1"/>
  <c r="I65" i="1" s="1"/>
  <c r="I60" i="1"/>
  <c r="I58" i="1"/>
  <c r="I50" i="1"/>
  <c r="I28" i="1"/>
  <c r="I25" i="1" s="1"/>
  <c r="I24" i="1" s="1"/>
  <c r="AP92" i="1" l="1"/>
  <c r="AP70" i="1"/>
  <c r="AP65" i="1" s="1"/>
  <c r="AP58" i="1"/>
  <c r="AD22" i="1"/>
  <c r="AD23" i="1" s="1"/>
  <c r="AG22" i="1"/>
  <c r="AG23" i="1" s="1"/>
  <c r="AG48" i="1"/>
  <c r="AE22" i="1"/>
  <c r="AE23" i="1" s="1"/>
  <c r="AC23" i="1"/>
  <c r="X22" i="1"/>
  <c r="X23" i="1" s="1"/>
  <c r="X48" i="1"/>
  <c r="V22" i="1"/>
  <c r="V23" i="1" s="1"/>
  <c r="T22" i="1"/>
  <c r="T23" i="1" s="1"/>
  <c r="T48" i="1"/>
  <c r="P22" i="1"/>
  <c r="P23" i="1" s="1"/>
  <c r="P48" i="1"/>
  <c r="O22" i="1"/>
  <c r="O23" i="1" s="1"/>
  <c r="O48" i="1"/>
  <c r="K22" i="1"/>
  <c r="K23" i="1" s="1"/>
  <c r="K48" i="1"/>
  <c r="I49" i="1"/>
  <c r="I48" i="1" s="1"/>
  <c r="I22" i="1" s="1"/>
  <c r="I23" i="1" s="1"/>
  <c r="AJ70" i="1" l="1"/>
  <c r="AO92" i="1"/>
  <c r="AO83" i="1"/>
  <c r="AO70" i="1"/>
  <c r="AO65" i="1"/>
  <c r="AO60" i="1"/>
  <c r="AO58" i="1"/>
  <c r="AO49" i="1"/>
  <c r="AO45" i="1"/>
  <c r="AO44" i="1"/>
  <c r="AJ83" i="1"/>
  <c r="AJ65" i="1"/>
  <c r="AJ82" i="1"/>
  <c r="AJ69" i="1"/>
  <c r="AJ59" i="1"/>
  <c r="AJ48" i="1"/>
  <c r="AJ45" i="1"/>
  <c r="AJ25" i="1"/>
  <c r="AP83" i="1"/>
  <c r="AP61" i="1"/>
  <c r="AP62" i="1"/>
  <c r="AP59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75" i="1"/>
  <c r="AP76" i="1"/>
  <c r="AP77" i="1"/>
  <c r="AP78" i="1"/>
  <c r="AP79" i="1"/>
  <c r="AP80" i="1"/>
  <c r="AP81" i="1"/>
  <c r="AP82" i="1"/>
  <c r="AP74" i="1"/>
  <c r="AM65" i="1"/>
  <c r="AM60" i="1"/>
  <c r="AM45" i="1"/>
  <c r="AM44" i="1"/>
  <c r="AA83" i="1"/>
  <c r="AA65" i="1"/>
  <c r="AA60" i="1"/>
  <c r="AA45" i="1"/>
  <c r="AA44" i="1" s="1"/>
  <c r="N23" i="1"/>
  <c r="M23" i="1"/>
  <c r="H92" i="1"/>
  <c r="H83" i="1"/>
  <c r="H70" i="1"/>
  <c r="H65" i="1"/>
  <c r="H60" i="1"/>
  <c r="H58" i="1"/>
  <c r="H50" i="1"/>
  <c r="H49" i="1"/>
  <c r="H48" i="1"/>
  <c r="H45" i="1"/>
  <c r="H44" i="1"/>
  <c r="H25" i="1"/>
  <c r="H24" i="1" s="1"/>
  <c r="H23" i="1" s="1"/>
  <c r="Y83" i="1"/>
  <c r="Y70" i="1"/>
  <c r="Y65" i="1"/>
  <c r="Y60" i="1"/>
  <c r="Y48" i="1"/>
  <c r="Y45" i="1"/>
  <c r="Y44" i="1"/>
  <c r="Y25" i="1"/>
  <c r="Y24" i="1" s="1"/>
  <c r="W92" i="1"/>
  <c r="AH83" i="1"/>
  <c r="AF83" i="1"/>
  <c r="W83" i="1"/>
  <c r="U83" i="1"/>
  <c r="AN65" i="1"/>
  <c r="AH65" i="1"/>
  <c r="AF65" i="1"/>
  <c r="W65" i="1"/>
  <c r="U65" i="1"/>
  <c r="AP69" i="1"/>
  <c r="AP68" i="1"/>
  <c r="AP67" i="1"/>
  <c r="AP66" i="1"/>
  <c r="AN60" i="1"/>
  <c r="AL60" i="1"/>
  <c r="AH60" i="1"/>
  <c r="AP60" i="1"/>
  <c r="W60" i="1"/>
  <c r="AP47" i="1"/>
  <c r="AH45" i="1"/>
  <c r="AF45" i="1"/>
  <c r="W45" i="1"/>
  <c r="S23" i="1"/>
  <c r="R23" i="1"/>
  <c r="AO48" i="1"/>
  <c r="AO23" i="1" s="1"/>
  <c r="AN48" i="1" l="1"/>
  <c r="AN23" i="1" s="1"/>
  <c r="AM23" i="1"/>
  <c r="AL23" i="1"/>
  <c r="AJ23" i="1"/>
  <c r="AH49" i="1"/>
  <c r="AH48" i="1" s="1"/>
  <c r="AF48" i="1"/>
  <c r="AA23" i="1"/>
  <c r="Y23" i="1"/>
  <c r="W49" i="1"/>
  <c r="W48" i="1" s="1"/>
  <c r="U48" i="1"/>
  <c r="U23" i="1" s="1"/>
  <c r="AP49" i="1" l="1"/>
  <c r="AP48" i="1" s="1"/>
  <c r="AH23" i="1"/>
  <c r="W23" i="1"/>
  <c r="AF23" i="1"/>
  <c r="AP23" i="1" l="1"/>
</calcChain>
</file>

<file path=xl/sharedStrings.xml><?xml version="1.0" encoding="utf-8"?>
<sst xmlns="http://schemas.openxmlformats.org/spreadsheetml/2006/main" count="1613" uniqueCount="220">
  <si>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</si>
  <si>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</si>
  <si>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</si>
  <si>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</si>
  <si>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</si>
  <si>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</si>
  <si>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</si>
  <si>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</si>
  <si>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Фактический объем освоения капитальных вложений на 01.01.2015года,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</si>
  <si>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</si>
  <si>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</si>
  <si>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2015 в прогнозных ценах соответствующих лет, млн рублей (без НДС)</t>
  </si>
  <si>
    <t>Освоение капитальных вложений года 2016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</si>
  <si>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</si>
  <si>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</si>
  <si>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</si>
  <si>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</si>
  <si>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 xml:space="preserve">План на 01.01.2015года </t>
  </si>
  <si>
    <t xml:space="preserve">План на 01.01.2016года </t>
  </si>
  <si>
    <t>год 2018</t>
  </si>
  <si>
    <t>год 2019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</si>
  <si>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</si>
  <si>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</si>
  <si>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</si>
  <si>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</si>
  <si>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</si>
  <si>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</si>
  <si>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</si>
  <si>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</si>
  <si>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</si>
  <si>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</si>
  <si>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</t>
  </si>
  <si>
    <t>(утвержденный</t>
  </si>
  <si>
    <t>Факт (предложение по корректировке плана)</t>
  </si>
  <si>
    <t>26.1</t>
  </si>
  <si>
    <t>26.2</t>
  </si>
  <si>
    <t>27.1</t>
  </si>
  <si>
    <t>28.1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</si>
  <si>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</si>
  <si>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</si>
  <si>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</si>
  <si>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</si>
  <si>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</si>
  <si>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</si>
  <si>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</si>
  <si>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</si>
  <si>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</si>
  <si>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</si>
  <si>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</si>
  <si>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</si>
  <si>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</si>
  <si>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</si>
  <si>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</si>
  <si>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</si>
  <si>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</si>
  <si>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</si>
  <si>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</si>
  <si>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</si>
  <si>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</si>
  <si>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</si>
  <si>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</si>
  <si>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</si>
  <si>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</si>
  <si>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</si>
  <si>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</si>
  <si>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</si>
  <si>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</si>
  <si>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1.1.1.3.5</t>
  </si>
  <si>
    <t>Технологическое присоединение к электрическим сетям иных сетевых организаций, всего, в том числе:</t>
  </si>
  <si>
    <t>1.1.1.3.6</t>
  </si>
  <si>
    <t>Технологическое присоединение объектов по производству электрической энергии, всего, в том числе:</t>
  </si>
  <si>
    <t>1.1.1.3.7</t>
  </si>
  <si>
    <t>Наименование объекта по производству электрической энергии, всего, в том числе: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</si>
  <si>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</si>
  <si>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</si>
  <si>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</si>
  <si>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</si>
  <si>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</si>
  <si>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</si>
  <si>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1.1.1.3.11</t>
  </si>
  <si>
    <t>1.1.1.3.12</t>
  </si>
  <si>
    <t>1.1.1.3.13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</si>
  <si>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</si>
  <si>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</si>
  <si>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</si>
  <si>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</si>
  <si>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</si>
  <si>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</si>
  <si>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</si>
  <si>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</si>
  <si>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</si>
  <si>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</si>
  <si>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</si>
  <si>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</si>
  <si>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</si>
  <si>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</si>
  <si>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</si>
  <si>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</si>
  <si>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</si>
  <si>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</si>
  <si>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</si>
  <si>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</si>
  <si>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</si>
  <si>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</si>
  <si>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и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</si>
  <si>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</si>
  <si>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</si>
  <si>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</si>
  <si>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</si>
  <si>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</si>
  <si>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</si>
  <si>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</si>
  <si>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</si>
  <si>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</si>
  <si>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</si>
  <si>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</si>
  <si>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</si>
  <si>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</si>
  <si>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</si>
  <si>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</si>
  <si>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</si>
  <si>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</si>
  <si>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</si>
  <si>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</si>
  <si>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</si>
  <si>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</si>
  <si>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</si>
  <si>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</si>
  <si>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</si>
  <si>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</si>
  <si>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</si>
  <si>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</si>
  <si>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</si>
  <si>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</si>
  <si>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</si>
  <si>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</si>
  <si>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</si>
  <si>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</si>
  <si>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</si>
  <si>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</si>
  <si>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</si>
  <si>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</si>
  <si>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</si>
  <si>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</si>
  <si>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</si>
  <si>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</si>
  <si>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</si>
  <si>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</si>
  <si>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</si>
  <si>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</si>
  <si>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</si>
  <si>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</si>
  <si>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</si>
  <si>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</si>
  <si>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</si>
  <si>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</si>
  <si>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</si>
  <si>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</si>
  <si>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</si>
  <si>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</si>
  <si>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</si>
  <si>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</si>
  <si>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</si>
  <si>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</si>
  <si>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</si>
  <si>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</si>
  <si>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</si>
  <si>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</si>
  <si>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</si>
  <si>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</si>
  <si>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</si>
  <si>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</si>
  <si>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</si>
  <si>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</si>
  <si>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</si>
  <si>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</si>
  <si>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</si>
  <si>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</si>
  <si>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</si>
  <si>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</si>
  <si>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</si>
  <si>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</si>
  <si>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</si>
  <si>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</si>
  <si>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</si>
  <si>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</si>
  <si>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</si>
  <si>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</si>
  <si>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</si>
  <si>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</si>
  <si>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</si>
  <si>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</si>
  <si>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</si>
  <si>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</si>
  <si>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</si>
  <si>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</si>
  <si>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</si>
  <si>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</si>
  <si>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</si>
  <si>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</si>
  <si>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</si>
  <si>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</si>
  <si>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</si>
  <si>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</si>
  <si>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План на 01.01.2017года</t>
  </si>
  <si>
    <t>План на 01.01.2018года</t>
  </si>
  <si>
    <t>Предложение по корректировке утвержденного плана на 01.01.2018года</t>
  </si>
  <si>
    <t>Освоение капитальных вложений года 2017 в прогнозных ценах соответствующих лет, млн рублей (без НДС)</t>
  </si>
  <si>
    <t>1.2.1.1.5</t>
  </si>
  <si>
    <t>Реконструкция ВЛ -6кВ от ТП-26 до ТП-26/4</t>
  </si>
  <si>
    <t>I_01.02.01.01.05</t>
  </si>
  <si>
    <t>п</t>
  </si>
  <si>
    <t>1.2.1.1.6</t>
  </si>
  <si>
    <t>Реконструкция ТП-26А: замена ячеек ВН 6 кВ</t>
  </si>
  <si>
    <t>I_01.02.01.01.06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</si>
  <si>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</si>
  <si>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r>
      <t xml:space="preserve">             </t>
    </r>
    <r>
      <rPr>
        <b/>
        <sz val="11"/>
        <color indexed="8"/>
        <rFont val="Calibri"/>
        <family val="2"/>
      </rPr>
      <t xml:space="preserve">   </t>
    </r>
    <r>
      <rPr>
        <b/>
        <sz val="14"/>
        <color indexed="8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indexed="8"/>
        <rFont val="Times New Roman"/>
        <family val="1"/>
        <charset val="204"/>
      </rPr>
      <t xml:space="preserve">
       Инвестиционная программа </t>
    </r>
    <r>
      <rPr>
        <b/>
        <sz val="14"/>
        <color indexed="8"/>
        <rFont val="Times New Roman"/>
        <family val="1"/>
        <charset val="204"/>
      </rPr>
      <t>А</t>
    </r>
    <r>
      <rPr>
        <b/>
        <i/>
        <sz val="14"/>
        <color indexed="8"/>
        <rFont val="Times New Roman"/>
        <family val="1"/>
        <charset val="204"/>
      </rPr>
      <t>кционерное общество "Коммунарские электрические сети" 2015-2019гг.</t>
    </r>
    <r>
      <rPr>
        <sz val="14"/>
        <color indexed="8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  <r>
      <rPr>
        <sz val="11"/>
        <color theme="1"/>
        <rFont val="Calibri"/>
        <family val="2"/>
        <scheme val="minor"/>
      </rPr>
      <t xml:space="preserve">
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</si>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</sst>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0"/>
    <xf numFmtId="0" fontId="7" fillId="0" borderId="0"/>
  </cellStyleXfs>
  <cellXfs count="65">
    <xf numFmtId="0" fontId="0" fillId="0" borderId="0" xfId="0"/>
    <xf numFmtId="0" fontId="0" fillId="0" borderId="0" xfId="0" applyAlignment="1"/>
    <xf numFmtId="0" fontId="7" fillId="0" borderId="0" xfId="0" applyFont="1" applyAlignment="1">
      <alignment horizontal="justify" vertical="center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2" borderId="0" xfId="0" applyFill="1"/>
    <xf numFmtId="0" fontId="9" fillId="4" borderId="8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0" fillId="4" borderId="0" xfId="0" applyFill="1"/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164" fontId="9" fillId="3" borderId="7" xfId="0" applyNumberFormat="1" applyFont="1" applyFill="1" applyBorder="1" applyAlignment="1">
      <alignment horizontal="center" vertical="center" wrapText="1"/>
    </xf>
    <xf numFmtId="49" fontId="10" fillId="5" borderId="6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164" fontId="9" fillId="3" borderId="21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94"/>
  <sheetViews>
    <sheetView tabSelected="1" topLeftCell="A18" zoomScale="69" zoomScaleNormal="69" workbookViewId="0">
      <pane xSplit="2" ySplit="4" topLeftCell="C22" activePane="bottomRight" state="frozen"/>
      <selection activeCell="A18" sqref="A18"/>
      <selection pane="topRight" activeCell="C18" sqref="C18"/>
      <selection pane="bottomLeft" activeCell="A22" sqref="A22"/>
      <selection pane="bottomRight" activeCell="AP27" sqref="AP27"/>
    </sheetView>
  </sheetViews>
  <sheetFormatPr defaultRowHeight="15" x14ac:dyDescent="0.25"/>
  <cols>
    <col min="2" max="2" width="37.140625" customWidth="1"/>
    <col min="3" max="3" width="18.42578125" customWidth="1"/>
    <col min="42" max="42" width="14.7109375" customWidth="1"/>
  </cols>
  <sheetData>
    <row r="1" spans="1:43" x14ac:dyDescent="0.25">
      <c r="AN1" s="57" t="s">
        <v>0</v>
      </c>
      <c r="AO1" s="58"/>
      <c r="AP1" s="58"/>
      <c r="AQ1" s="58"/>
    </row>
    <row r="2" spans="1:43" x14ac:dyDescent="0.25">
      <c r="AN2" s="58"/>
      <c r="AO2" s="58"/>
      <c r="AP2" s="58"/>
      <c r="AQ2" s="58"/>
    </row>
    <row r="3" spans="1:43" x14ac:dyDescent="0.25">
      <c r="AN3" s="58"/>
      <c r="AO3" s="58"/>
      <c r="AP3" s="58"/>
      <c r="AQ3" s="58"/>
    </row>
    <row r="4" spans="1:43" x14ac:dyDescent="0.25">
      <c r="AN4" s="58"/>
      <c r="AO4" s="58"/>
      <c r="AP4" s="58"/>
      <c r="AQ4" s="58"/>
    </row>
    <row r="5" spans="1:43" x14ac:dyDescent="0.25">
      <c r="AN5" s="58"/>
      <c r="AO5" s="58"/>
      <c r="AP5" s="58"/>
      <c r="AQ5" s="58"/>
    </row>
    <row r="6" spans="1:43" x14ac:dyDescent="0.25">
      <c r="AN6" s="58"/>
      <c r="AO6" s="58"/>
      <c r="AP6" s="58"/>
      <c r="AQ6" s="58"/>
    </row>
    <row r="7" spans="1:43" x14ac:dyDescent="0.25">
      <c r="A7" s="59" t="s">
        <v>216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</row>
    <row r="8" spans="1:43" s="1" customFormat="1" ht="39.75" customHeight="1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</row>
    <row r="9" spans="1:43" s="1" customFormat="1" ht="40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</row>
    <row r="10" spans="1:43" s="1" customFormat="1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</row>
    <row r="11" spans="1:43" s="1" customForma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</row>
    <row r="12" spans="1:43" s="1" customFormat="1" x14ac:dyDescent="0.2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</row>
    <row r="13" spans="1:43" s="1" customForma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</row>
    <row r="14" spans="1:43" s="1" customForma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</row>
    <row r="15" spans="1:43" s="1" customFormat="1" ht="12.75" customHeight="1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</row>
    <row r="16" spans="1:43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</row>
    <row r="17" spans="1:63" ht="15.75" thickBot="1" x14ac:dyDescent="0.3">
      <c r="A17" s="2"/>
    </row>
    <row r="18" spans="1:63" ht="149.25" customHeight="1" thickBot="1" x14ac:dyDescent="0.3">
      <c r="A18" s="51" t="s">
        <v>1</v>
      </c>
      <c r="B18" s="51" t="s">
        <v>2</v>
      </c>
      <c r="C18" s="51" t="s">
        <v>3</v>
      </c>
      <c r="D18" s="51" t="s">
        <v>4</v>
      </c>
      <c r="E18" s="51" t="s">
        <v>5</v>
      </c>
      <c r="F18" s="53" t="s">
        <v>6</v>
      </c>
      <c r="G18" s="54"/>
      <c r="H18" s="53" t="s">
        <v>7</v>
      </c>
      <c r="I18" s="54"/>
      <c r="J18" s="51" t="s">
        <v>8</v>
      </c>
      <c r="K18" s="48" t="s">
        <v>9</v>
      </c>
      <c r="L18" s="49"/>
      <c r="M18" s="49"/>
      <c r="N18" s="49"/>
      <c r="O18" s="49"/>
      <c r="P18" s="49"/>
      <c r="Q18" s="49"/>
      <c r="R18" s="49"/>
      <c r="S18" s="49"/>
      <c r="T18" s="50"/>
      <c r="U18" s="48" t="s">
        <v>10</v>
      </c>
      <c r="V18" s="49"/>
      <c r="W18" s="49"/>
      <c r="X18" s="49"/>
      <c r="Y18" s="49"/>
      <c r="Z18" s="49"/>
      <c r="AA18" s="49"/>
      <c r="AB18" s="49"/>
      <c r="AC18" s="49"/>
      <c r="AD18" s="50"/>
      <c r="AE18" s="53" t="s">
        <v>11</v>
      </c>
      <c r="AF18" s="54"/>
      <c r="AG18" s="53" t="s">
        <v>12</v>
      </c>
      <c r="AH18" s="54"/>
      <c r="AI18" s="53" t="s">
        <v>207</v>
      </c>
      <c r="AJ18" s="54"/>
      <c r="AK18" s="49" t="s">
        <v>13</v>
      </c>
      <c r="AL18" s="49"/>
      <c r="AM18" s="49"/>
      <c r="AN18" s="49"/>
      <c r="AO18" s="49"/>
      <c r="AP18" s="50"/>
      <c r="AQ18" s="51" t="s">
        <v>14</v>
      </c>
    </row>
    <row r="19" spans="1:63" ht="104.25" customHeight="1" thickBot="1" x14ac:dyDescent="0.3">
      <c r="A19" s="61"/>
      <c r="B19" s="61"/>
      <c r="C19" s="61"/>
      <c r="D19" s="61"/>
      <c r="E19" s="61"/>
      <c r="F19" s="55"/>
      <c r="G19" s="56"/>
      <c r="H19" s="55"/>
      <c r="I19" s="56"/>
      <c r="J19" s="61"/>
      <c r="K19" s="48" t="s">
        <v>15</v>
      </c>
      <c r="L19" s="49"/>
      <c r="M19" s="49"/>
      <c r="N19" s="49"/>
      <c r="O19" s="50"/>
      <c r="P19" s="48" t="s">
        <v>16</v>
      </c>
      <c r="Q19" s="49"/>
      <c r="R19" s="49"/>
      <c r="S19" s="49"/>
      <c r="T19" s="50"/>
      <c r="U19" s="48" t="s">
        <v>17</v>
      </c>
      <c r="V19" s="50"/>
      <c r="W19" s="48" t="s">
        <v>18</v>
      </c>
      <c r="X19" s="50"/>
      <c r="Y19" s="48" t="s">
        <v>204</v>
      </c>
      <c r="Z19" s="50"/>
      <c r="AA19" s="48" t="s">
        <v>205</v>
      </c>
      <c r="AB19" s="50"/>
      <c r="AC19" s="48" t="s">
        <v>206</v>
      </c>
      <c r="AD19" s="50"/>
      <c r="AE19" s="55"/>
      <c r="AF19" s="56"/>
      <c r="AG19" s="55"/>
      <c r="AH19" s="56"/>
      <c r="AI19" s="55"/>
      <c r="AJ19" s="56"/>
      <c r="AK19" s="48" t="s">
        <v>19</v>
      </c>
      <c r="AL19" s="50"/>
      <c r="AM19" s="48" t="s">
        <v>20</v>
      </c>
      <c r="AN19" s="50"/>
      <c r="AO19" s="51" t="s">
        <v>21</v>
      </c>
      <c r="AP19" s="51" t="s">
        <v>22</v>
      </c>
      <c r="AQ19" s="61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120.75" thickBot="1" x14ac:dyDescent="0.3">
      <c r="A20" s="52"/>
      <c r="B20" s="52"/>
      <c r="C20" s="52"/>
      <c r="D20" s="52"/>
      <c r="E20" s="52"/>
      <c r="F20" s="4" t="s">
        <v>15</v>
      </c>
      <c r="G20" s="4" t="s">
        <v>16</v>
      </c>
      <c r="H20" s="4" t="s">
        <v>15</v>
      </c>
      <c r="I20" s="4" t="s">
        <v>16</v>
      </c>
      <c r="J20" s="52"/>
      <c r="K20" s="4" t="s">
        <v>23</v>
      </c>
      <c r="L20" s="4" t="s">
        <v>24</v>
      </c>
      <c r="M20" s="4" t="s">
        <v>25</v>
      </c>
      <c r="N20" s="4" t="s">
        <v>26</v>
      </c>
      <c r="O20" s="4" t="s">
        <v>27</v>
      </c>
      <c r="P20" s="4" t="s">
        <v>23</v>
      </c>
      <c r="Q20" s="4" t="s">
        <v>24</v>
      </c>
      <c r="R20" s="4" t="s">
        <v>25</v>
      </c>
      <c r="S20" s="4" t="s">
        <v>26</v>
      </c>
      <c r="T20" s="4" t="s">
        <v>27</v>
      </c>
      <c r="U20" s="4" t="s">
        <v>28</v>
      </c>
      <c r="V20" s="4" t="s">
        <v>29</v>
      </c>
      <c r="W20" s="4" t="s">
        <v>28</v>
      </c>
      <c r="X20" s="4" t="s">
        <v>29</v>
      </c>
      <c r="Y20" s="4" t="s">
        <v>28</v>
      </c>
      <c r="Z20" s="4" t="s">
        <v>29</v>
      </c>
      <c r="AA20" s="4" t="s">
        <v>28</v>
      </c>
      <c r="AB20" s="4" t="s">
        <v>29</v>
      </c>
      <c r="AC20" s="4" t="s">
        <v>28</v>
      </c>
      <c r="AD20" s="4" t="s">
        <v>29</v>
      </c>
      <c r="AE20" s="4" t="s">
        <v>30</v>
      </c>
      <c r="AF20" s="4" t="s">
        <v>31</v>
      </c>
      <c r="AG20" s="4" t="s">
        <v>30</v>
      </c>
      <c r="AH20" s="4" t="s">
        <v>31</v>
      </c>
      <c r="AI20" s="4" t="s">
        <v>30</v>
      </c>
      <c r="AJ20" s="4" t="s">
        <v>31</v>
      </c>
      <c r="AK20" s="4" t="s">
        <v>32</v>
      </c>
      <c r="AL20" s="4" t="s">
        <v>33</v>
      </c>
      <c r="AM20" s="4" t="s">
        <v>32</v>
      </c>
      <c r="AN20" s="4" t="s">
        <v>33</v>
      </c>
      <c r="AO20" s="52"/>
      <c r="AP20" s="52"/>
      <c r="AQ20" s="52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15.75" thickBot="1" x14ac:dyDescent="0.3">
      <c r="A21" s="5">
        <v>1</v>
      </c>
      <c r="B21" s="4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  <c r="P21" s="6">
        <v>16</v>
      </c>
      <c r="Q21" s="6">
        <v>17</v>
      </c>
      <c r="R21" s="6">
        <v>18</v>
      </c>
      <c r="S21" s="6">
        <v>19</v>
      </c>
      <c r="T21" s="6">
        <v>20</v>
      </c>
      <c r="U21" s="6">
        <v>21</v>
      </c>
      <c r="V21" s="6">
        <v>22</v>
      </c>
      <c r="W21" s="6">
        <v>23</v>
      </c>
      <c r="X21" s="6">
        <v>24</v>
      </c>
      <c r="Y21" s="6">
        <v>25</v>
      </c>
      <c r="Z21" s="6">
        <v>26</v>
      </c>
      <c r="AA21" s="6"/>
      <c r="AB21" s="6"/>
      <c r="AC21" s="7" t="s">
        <v>34</v>
      </c>
      <c r="AD21" s="7" t="s">
        <v>35</v>
      </c>
      <c r="AE21" s="6">
        <v>27</v>
      </c>
      <c r="AF21" s="7" t="s">
        <v>36</v>
      </c>
      <c r="AG21" s="6">
        <v>28</v>
      </c>
      <c r="AH21" s="7" t="s">
        <v>37</v>
      </c>
      <c r="AI21" s="7"/>
      <c r="AJ21" s="7"/>
      <c r="AK21" s="7" t="s">
        <v>38</v>
      </c>
      <c r="AL21" s="7" t="s">
        <v>39</v>
      </c>
      <c r="AM21" s="7" t="s">
        <v>40</v>
      </c>
      <c r="AN21" s="7" t="s">
        <v>41</v>
      </c>
      <c r="AO21" s="6">
        <v>30</v>
      </c>
      <c r="AP21" s="6">
        <v>31</v>
      </c>
      <c r="AQ21" s="6">
        <v>32</v>
      </c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13" customFormat="1" ht="16.5" customHeight="1" thickBot="1" x14ac:dyDescent="0.3">
      <c r="A22" s="8"/>
      <c r="B22" s="9" t="s">
        <v>42</v>
      </c>
      <c r="C22" s="10"/>
      <c r="D22" s="11" t="s">
        <v>43</v>
      </c>
      <c r="E22" s="11" t="s">
        <v>43</v>
      </c>
      <c r="F22" s="11" t="s">
        <v>43</v>
      </c>
      <c r="G22" s="11" t="s">
        <v>43</v>
      </c>
      <c r="H22" s="12">
        <f>H24+H48+H83+H92</f>
        <v>85.483000000000004</v>
      </c>
      <c r="I22" s="62">
        <f>I24+I48+I83+I92</f>
        <v>150.96200000000002</v>
      </c>
      <c r="J22" s="12" t="s">
        <v>43</v>
      </c>
      <c r="K22" s="12">
        <f>K24+K48+K83+K92</f>
        <v>85.483000000000004</v>
      </c>
      <c r="L22" s="11" t="s">
        <v>43</v>
      </c>
      <c r="M22" s="11" t="s">
        <v>43</v>
      </c>
      <c r="N22" s="11" t="s">
        <v>43</v>
      </c>
      <c r="O22" s="12">
        <f>O24+O48+O83+O92</f>
        <v>85.483000000000004</v>
      </c>
      <c r="P22" s="62">
        <f>P24+P48+P83+P92</f>
        <v>150.96200000000002</v>
      </c>
      <c r="Q22" s="11" t="s">
        <v>43</v>
      </c>
      <c r="R22" s="11" t="s">
        <v>43</v>
      </c>
      <c r="S22" s="11" t="s">
        <v>43</v>
      </c>
      <c r="T22" s="62">
        <f>T24+T48+T83+T92</f>
        <v>150.96200000000002</v>
      </c>
      <c r="U22" s="12">
        <f>U24+U48+U83</f>
        <v>15.254999999999999</v>
      </c>
      <c r="V22" s="12">
        <f>V24+V48+V83</f>
        <v>15.254999999999999</v>
      </c>
      <c r="W22" s="12">
        <f>W24+W48+W83+W92</f>
        <v>14.985999999999999</v>
      </c>
      <c r="X22" s="12">
        <f>X24+X48+X83+X92</f>
        <v>14.985999999999999</v>
      </c>
      <c r="Y22" s="12">
        <f>Y24+Y48+Y83</f>
        <v>40.772999999999996</v>
      </c>
      <c r="Z22" s="12">
        <f>Z24+Z48+Z83</f>
        <v>40.772999999999996</v>
      </c>
      <c r="AA22" s="12">
        <f>AA24+AA48+AA83</f>
        <v>12.984999999999999</v>
      </c>
      <c r="AB22" s="12">
        <f>AB24+AB48+AB83</f>
        <v>12.984999999999999</v>
      </c>
      <c r="AC22" s="63">
        <f>AL22+AN22</f>
        <v>72.108000000000004</v>
      </c>
      <c r="AD22" s="62">
        <f>AD24+AD48</f>
        <v>72.108000000000004</v>
      </c>
      <c r="AE22" s="12">
        <f>AE24+AE48+AE83</f>
        <v>15.254999999999999</v>
      </c>
      <c r="AF22" s="46">
        <f>AF24+AF48+AF83</f>
        <v>4.8940000000000001</v>
      </c>
      <c r="AG22" s="12">
        <f>AG24+AG48+AG83+AG92</f>
        <v>14.985999999999999</v>
      </c>
      <c r="AH22" s="46">
        <f>AH24+AH48+AH83+AH92</f>
        <v>18.554000000000002</v>
      </c>
      <c r="AI22" s="12">
        <f>AI24+AI48+AI83</f>
        <v>40.772999999999996</v>
      </c>
      <c r="AJ22" s="46">
        <f>AJ24+AJ48+AJ83</f>
        <v>27.541</v>
      </c>
      <c r="AK22" s="12">
        <f>AK24+AK48+AK83</f>
        <v>12.984999999999999</v>
      </c>
      <c r="AL22" s="46">
        <f>AL24+AL48</f>
        <v>33.966999999999999</v>
      </c>
      <c r="AM22" s="46">
        <f>AM24+AM48</f>
        <v>7.681</v>
      </c>
      <c r="AN22" s="46">
        <f>AN24+AN48</f>
        <v>38.140999999999998</v>
      </c>
      <c r="AO22" s="46">
        <f>AE22+AG22+AI22+AK22+AM22</f>
        <v>91.679999999999993</v>
      </c>
      <c r="AP22" s="46">
        <f>AF22+AH22+AJ22+AL22+AN22</f>
        <v>123.09700000000001</v>
      </c>
      <c r="AQ22" s="11" t="s">
        <v>43</v>
      </c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19" customFormat="1" ht="16.5" customHeight="1" thickBot="1" x14ac:dyDescent="0.3">
      <c r="A23" s="14">
        <v>1</v>
      </c>
      <c r="B23" s="15" t="s">
        <v>44</v>
      </c>
      <c r="C23" s="16"/>
      <c r="D23" s="17" t="s">
        <v>43</v>
      </c>
      <c r="E23" s="17" t="s">
        <v>43</v>
      </c>
      <c r="F23" s="17" t="s">
        <v>43</v>
      </c>
      <c r="G23" s="17" t="s">
        <v>43</v>
      </c>
      <c r="H23" s="18">
        <f>H22</f>
        <v>85.483000000000004</v>
      </c>
      <c r="I23" s="41">
        <f t="shared" ref="I23" si="0">I22</f>
        <v>150.96200000000002</v>
      </c>
      <c r="J23" s="18" t="s">
        <v>43</v>
      </c>
      <c r="K23" s="18">
        <f>K22</f>
        <v>85.483000000000004</v>
      </c>
      <c r="L23" s="18" t="s">
        <v>43</v>
      </c>
      <c r="M23" s="18" t="str">
        <f>M22</f>
        <v>нд</v>
      </c>
      <c r="N23" s="18" t="str">
        <f>N22</f>
        <v>нд</v>
      </c>
      <c r="O23" s="18">
        <f>O22</f>
        <v>85.483000000000004</v>
      </c>
      <c r="P23" s="41">
        <f t="shared" ref="P23" si="1">P22</f>
        <v>150.96200000000002</v>
      </c>
      <c r="Q23" s="18" t="s">
        <v>43</v>
      </c>
      <c r="R23" s="18" t="str">
        <f>R22</f>
        <v>нд</v>
      </c>
      <c r="S23" s="18" t="str">
        <f>S22</f>
        <v>нд</v>
      </c>
      <c r="T23" s="41">
        <f t="shared" ref="T23" si="2">T22</f>
        <v>150.96200000000002</v>
      </c>
      <c r="U23" s="18">
        <f>U22</f>
        <v>15.254999999999999</v>
      </c>
      <c r="V23" s="18">
        <f>V22</f>
        <v>15.254999999999999</v>
      </c>
      <c r="W23" s="18">
        <f t="shared" ref="W23:AD23" si="3">W22</f>
        <v>14.985999999999999</v>
      </c>
      <c r="X23" s="18">
        <f t="shared" ref="X23" si="4">X22</f>
        <v>14.985999999999999</v>
      </c>
      <c r="Y23" s="18">
        <f>Y22</f>
        <v>40.772999999999996</v>
      </c>
      <c r="Z23" s="18">
        <f>Z22</f>
        <v>40.772999999999996</v>
      </c>
      <c r="AA23" s="18">
        <f>AA22</f>
        <v>12.984999999999999</v>
      </c>
      <c r="AB23" s="18">
        <f>AB22</f>
        <v>12.984999999999999</v>
      </c>
      <c r="AC23" s="41">
        <f t="shared" ref="AC23:AD23" si="5">AC22</f>
        <v>72.108000000000004</v>
      </c>
      <c r="AD23" s="41">
        <f t="shared" si="5"/>
        <v>72.108000000000004</v>
      </c>
      <c r="AE23" s="18">
        <f>AE22</f>
        <v>15.254999999999999</v>
      </c>
      <c r="AF23" s="18">
        <f t="shared" ref="AF23:AP23" si="6">AF22</f>
        <v>4.8940000000000001</v>
      </c>
      <c r="AG23" s="18">
        <f t="shared" si="6"/>
        <v>14.985999999999999</v>
      </c>
      <c r="AH23" s="18">
        <f t="shared" si="6"/>
        <v>18.554000000000002</v>
      </c>
      <c r="AI23" s="18">
        <f>AI22</f>
        <v>40.772999999999996</v>
      </c>
      <c r="AJ23" s="41">
        <f>AJ22</f>
        <v>27.541</v>
      </c>
      <c r="AK23" s="18">
        <f>AK22</f>
        <v>12.984999999999999</v>
      </c>
      <c r="AL23" s="18">
        <f t="shared" si="6"/>
        <v>33.966999999999999</v>
      </c>
      <c r="AM23" s="18">
        <f>AM22</f>
        <v>7.681</v>
      </c>
      <c r="AN23" s="18">
        <f t="shared" si="6"/>
        <v>38.140999999999998</v>
      </c>
      <c r="AO23" s="18">
        <f>AO22</f>
        <v>91.679999999999993</v>
      </c>
      <c r="AP23" s="18">
        <f t="shared" si="6"/>
        <v>123.09700000000001</v>
      </c>
      <c r="AQ23" s="18" t="s">
        <v>43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s="3" customFormat="1" ht="33.75" customHeight="1" thickBot="1" x14ac:dyDescent="0.3">
      <c r="A24" s="20" t="s">
        <v>45</v>
      </c>
      <c r="B24" s="21" t="s">
        <v>46</v>
      </c>
      <c r="C24" s="22" t="s">
        <v>47</v>
      </c>
      <c r="D24" s="23" t="s">
        <v>43</v>
      </c>
      <c r="E24" s="23" t="s">
        <v>43</v>
      </c>
      <c r="F24" s="23" t="s">
        <v>43</v>
      </c>
      <c r="G24" s="23" t="s">
        <v>43</v>
      </c>
      <c r="H24" s="23">
        <f>H25+H31+H34+H44</f>
        <v>57.297000000000004</v>
      </c>
      <c r="I24" s="42">
        <f>I25+I31+I34</f>
        <v>111.23500000000001</v>
      </c>
      <c r="J24" s="23" t="s">
        <v>43</v>
      </c>
      <c r="K24" s="23">
        <f>K25+K31+K34+K44</f>
        <v>57.297000000000004</v>
      </c>
      <c r="L24" s="23" t="s">
        <v>43</v>
      </c>
      <c r="M24" s="23" t="s">
        <v>43</v>
      </c>
      <c r="N24" s="23" t="s">
        <v>43</v>
      </c>
      <c r="O24" s="23">
        <f>O25+O31+O34+O44</f>
        <v>57.297000000000004</v>
      </c>
      <c r="P24" s="42">
        <f>P25+P31+P34</f>
        <v>111.23500000000001</v>
      </c>
      <c r="Q24" s="23" t="s">
        <v>43</v>
      </c>
      <c r="R24" s="23" t="s">
        <v>43</v>
      </c>
      <c r="S24" s="23" t="s">
        <v>43</v>
      </c>
      <c r="T24" s="42">
        <f>T25+T31+T34</f>
        <v>111.23500000000001</v>
      </c>
      <c r="U24" s="23">
        <f>U25</f>
        <v>12.324999999999999</v>
      </c>
      <c r="V24" s="23">
        <f>V25</f>
        <v>12.324999999999999</v>
      </c>
      <c r="W24" s="23">
        <f>W25</f>
        <v>5.6779999999999999</v>
      </c>
      <c r="X24" s="23">
        <f>X25</f>
        <v>5.6779999999999999</v>
      </c>
      <c r="Y24" s="23">
        <f>Y25+Y31+Y34+Y44</f>
        <v>32.536999999999999</v>
      </c>
      <c r="Z24" s="23">
        <f>Z25+Z31+Z34+Z44</f>
        <v>32.536999999999999</v>
      </c>
      <c r="AA24" s="23">
        <f>AA44</f>
        <v>6.7439999999999998</v>
      </c>
      <c r="AB24" s="23">
        <f>AB44</f>
        <v>6.7439999999999998</v>
      </c>
      <c r="AC24" s="42">
        <f>AL24+AN24</f>
        <v>53.917000000000002</v>
      </c>
      <c r="AD24" s="42">
        <f>AD25+AD31+AD34</f>
        <v>53.917000000000002</v>
      </c>
      <c r="AE24" s="23">
        <f>AE25</f>
        <v>12.324999999999999</v>
      </c>
      <c r="AF24" s="23">
        <f>AF25</f>
        <v>1.708</v>
      </c>
      <c r="AG24" s="23">
        <f>AG25</f>
        <v>5.6779999999999999</v>
      </c>
      <c r="AH24" s="23">
        <f>AH25</f>
        <v>9.4770000000000003</v>
      </c>
      <c r="AI24" s="23">
        <f>AI25+AI31+AI34+AI44</f>
        <v>32.536999999999999</v>
      </c>
      <c r="AJ24" s="42">
        <f>AJ25</f>
        <v>18.895</v>
      </c>
      <c r="AK24" s="23">
        <f>AK44</f>
        <v>6.7439999999999998</v>
      </c>
      <c r="AL24" s="23">
        <f>AL25</f>
        <v>27.357999999999997</v>
      </c>
      <c r="AM24" s="23">
        <f>AM44</f>
        <v>6.8310000000000004</v>
      </c>
      <c r="AN24" s="23">
        <f>AN25</f>
        <v>26.559000000000001</v>
      </c>
      <c r="AO24" s="23">
        <f>AE24+AG24+AI24+AK24+AM24</f>
        <v>64.114999999999995</v>
      </c>
      <c r="AP24" s="23">
        <f>AF24+AH24+AJ24+AL24+AN24</f>
        <v>83.997</v>
      </c>
      <c r="AQ24" s="23" t="s">
        <v>43</v>
      </c>
    </row>
    <row r="25" spans="1:63" s="3" customFormat="1" ht="40.5" customHeight="1" thickBot="1" x14ac:dyDescent="0.3">
      <c r="A25" s="20" t="s">
        <v>48</v>
      </c>
      <c r="B25" s="24" t="s">
        <v>49</v>
      </c>
      <c r="C25" s="22" t="s">
        <v>47</v>
      </c>
      <c r="D25" s="23" t="s">
        <v>43</v>
      </c>
      <c r="E25" s="23" t="s">
        <v>43</v>
      </c>
      <c r="F25" s="23" t="s">
        <v>43</v>
      </c>
      <c r="G25" s="23" t="s">
        <v>43</v>
      </c>
      <c r="H25" s="23">
        <f>H27+H28</f>
        <v>38.315000000000005</v>
      </c>
      <c r="I25" s="23">
        <f t="shared" ref="I25" si="7">I27+I28</f>
        <v>111.23500000000001</v>
      </c>
      <c r="J25" s="23" t="s">
        <v>43</v>
      </c>
      <c r="K25" s="23">
        <f>K27+K28</f>
        <v>38.315000000000005</v>
      </c>
      <c r="L25" s="23" t="s">
        <v>43</v>
      </c>
      <c r="M25" s="23" t="s">
        <v>43</v>
      </c>
      <c r="N25" s="23" t="s">
        <v>43</v>
      </c>
      <c r="O25" s="23">
        <f>O27+O28</f>
        <v>38.315000000000005</v>
      </c>
      <c r="P25" s="23">
        <f t="shared" ref="P25" si="8">P27+P28</f>
        <v>111.23500000000001</v>
      </c>
      <c r="Q25" s="23" t="s">
        <v>43</v>
      </c>
      <c r="R25" s="23" t="s">
        <v>43</v>
      </c>
      <c r="S25" s="23" t="s">
        <v>43</v>
      </c>
      <c r="T25" s="23">
        <f t="shared" ref="T25" si="9">T27+T28</f>
        <v>111.23500000000001</v>
      </c>
      <c r="U25" s="23">
        <f>U28</f>
        <v>12.324999999999999</v>
      </c>
      <c r="V25" s="23">
        <f>V28</f>
        <v>12.324999999999999</v>
      </c>
      <c r="W25" s="23">
        <f>W28</f>
        <v>5.6779999999999999</v>
      </c>
      <c r="X25" s="23">
        <f>X28</f>
        <v>5.6779999999999999</v>
      </c>
      <c r="Y25" s="23">
        <f>Y27+Y28</f>
        <v>27.13</v>
      </c>
      <c r="Z25" s="23">
        <f>Z27+Z28</f>
        <v>27.13</v>
      </c>
      <c r="AA25" s="23" t="s">
        <v>43</v>
      </c>
      <c r="AB25" s="23" t="s">
        <v>43</v>
      </c>
      <c r="AC25" s="42">
        <f t="shared" ref="AC25:AD88" si="10">AL25+AN25</f>
        <v>53.917000000000002</v>
      </c>
      <c r="AD25" s="23">
        <f>AD28</f>
        <v>53.917000000000002</v>
      </c>
      <c r="AE25" s="23">
        <f>AE28</f>
        <v>12.324999999999999</v>
      </c>
      <c r="AF25" s="23">
        <f>AF28</f>
        <v>1.708</v>
      </c>
      <c r="AG25" s="23">
        <f>AG28</f>
        <v>5.6779999999999999</v>
      </c>
      <c r="AH25" s="23">
        <f>AH28</f>
        <v>9.4770000000000003</v>
      </c>
      <c r="AI25" s="23">
        <f>AI27+AI28</f>
        <v>27.13</v>
      </c>
      <c r="AJ25" s="23">
        <f>AJ27+AJ28</f>
        <v>18.895</v>
      </c>
      <c r="AK25" s="23" t="s">
        <v>43</v>
      </c>
      <c r="AL25" s="23">
        <f>AL28</f>
        <v>27.357999999999997</v>
      </c>
      <c r="AM25" s="23" t="s">
        <v>43</v>
      </c>
      <c r="AN25" s="23">
        <f>AN28</f>
        <v>26.559000000000001</v>
      </c>
      <c r="AO25" s="23">
        <f>AE25+AG25+AI25</f>
        <v>45.132999999999996</v>
      </c>
      <c r="AP25" s="23">
        <f>AF25+AH25+AJ25+AL25+AN25</f>
        <v>83.997</v>
      </c>
      <c r="AQ25" s="23" t="s">
        <v>43</v>
      </c>
    </row>
    <row r="26" spans="1:63" s="3" customFormat="1" ht="57.75" customHeight="1" thickBot="1" x14ac:dyDescent="0.3">
      <c r="A26" s="20" t="s">
        <v>50</v>
      </c>
      <c r="B26" s="24" t="s">
        <v>51</v>
      </c>
      <c r="C26" s="22" t="s">
        <v>47</v>
      </c>
      <c r="D26" s="23" t="s">
        <v>43</v>
      </c>
      <c r="E26" s="23" t="s">
        <v>43</v>
      </c>
      <c r="F26" s="23" t="s">
        <v>43</v>
      </c>
      <c r="G26" s="23" t="s">
        <v>43</v>
      </c>
      <c r="H26" s="23" t="s">
        <v>43</v>
      </c>
      <c r="I26" s="23" t="s">
        <v>43</v>
      </c>
      <c r="J26" s="23" t="s">
        <v>43</v>
      </c>
      <c r="K26" s="23" t="s">
        <v>43</v>
      </c>
      <c r="L26" s="23" t="s">
        <v>43</v>
      </c>
      <c r="M26" s="23" t="s">
        <v>43</v>
      </c>
      <c r="N26" s="23" t="s">
        <v>43</v>
      </c>
      <c r="O26" s="23" t="s">
        <v>43</v>
      </c>
      <c r="P26" s="23" t="s">
        <v>43</v>
      </c>
      <c r="Q26" s="23" t="s">
        <v>43</v>
      </c>
      <c r="R26" s="23" t="s">
        <v>43</v>
      </c>
      <c r="S26" s="23" t="s">
        <v>43</v>
      </c>
      <c r="T26" s="23" t="s">
        <v>43</v>
      </c>
      <c r="U26" s="23" t="s">
        <v>43</v>
      </c>
      <c r="V26" s="23" t="s">
        <v>43</v>
      </c>
      <c r="W26" s="23" t="s">
        <v>43</v>
      </c>
      <c r="X26" s="23" t="s">
        <v>43</v>
      </c>
      <c r="Y26" s="23" t="s">
        <v>43</v>
      </c>
      <c r="Z26" s="23" t="s">
        <v>43</v>
      </c>
      <c r="AA26" s="23" t="s">
        <v>43</v>
      </c>
      <c r="AB26" s="23" t="s">
        <v>43</v>
      </c>
      <c r="AC26" s="42" t="s">
        <v>43</v>
      </c>
      <c r="AD26" s="23" t="s">
        <v>43</v>
      </c>
      <c r="AE26" s="23" t="s">
        <v>43</v>
      </c>
      <c r="AF26" s="23" t="s">
        <v>43</v>
      </c>
      <c r="AG26" s="23" t="s">
        <v>43</v>
      </c>
      <c r="AH26" s="23" t="s">
        <v>43</v>
      </c>
      <c r="AI26" s="23" t="s">
        <v>43</v>
      </c>
      <c r="AJ26" s="23" t="s">
        <v>43</v>
      </c>
      <c r="AK26" s="23" t="s">
        <v>43</v>
      </c>
      <c r="AL26" s="23" t="s">
        <v>43</v>
      </c>
      <c r="AM26" s="23" t="s">
        <v>43</v>
      </c>
      <c r="AN26" s="23" t="s">
        <v>43</v>
      </c>
      <c r="AO26" s="23" t="s">
        <v>43</v>
      </c>
      <c r="AP26" s="25" t="s">
        <v>43</v>
      </c>
      <c r="AQ26" s="23" t="s">
        <v>43</v>
      </c>
    </row>
    <row r="27" spans="1:63" s="3" customFormat="1" ht="66.75" customHeight="1" thickBot="1" x14ac:dyDescent="0.3">
      <c r="A27" s="20" t="s">
        <v>52</v>
      </c>
      <c r="B27" s="24" t="s">
        <v>53</v>
      </c>
      <c r="C27" s="22" t="s">
        <v>47</v>
      </c>
      <c r="D27" s="23" t="s">
        <v>43</v>
      </c>
      <c r="E27" s="23">
        <v>2017</v>
      </c>
      <c r="F27" s="23">
        <v>2017</v>
      </c>
      <c r="G27" s="23">
        <v>2017</v>
      </c>
      <c r="H27" s="23">
        <v>1.81</v>
      </c>
      <c r="I27" s="23">
        <v>1.81</v>
      </c>
      <c r="J27" s="23" t="s">
        <v>43</v>
      </c>
      <c r="K27" s="23">
        <v>1.81</v>
      </c>
      <c r="L27" s="23" t="s">
        <v>43</v>
      </c>
      <c r="M27" s="23" t="s">
        <v>43</v>
      </c>
      <c r="N27" s="23" t="s">
        <v>43</v>
      </c>
      <c r="O27" s="23">
        <v>1.81</v>
      </c>
      <c r="P27" s="23">
        <v>1.81</v>
      </c>
      <c r="Q27" s="23" t="s">
        <v>43</v>
      </c>
      <c r="R27" s="23" t="s">
        <v>43</v>
      </c>
      <c r="S27" s="23" t="s">
        <v>43</v>
      </c>
      <c r="T27" s="23">
        <v>1.81</v>
      </c>
      <c r="U27" s="23" t="s">
        <v>43</v>
      </c>
      <c r="V27" s="23" t="s">
        <v>43</v>
      </c>
      <c r="W27" s="23" t="s">
        <v>43</v>
      </c>
      <c r="X27" s="23" t="s">
        <v>43</v>
      </c>
      <c r="Y27" s="23">
        <v>1.81</v>
      </c>
      <c r="Z27" s="23">
        <v>1.81</v>
      </c>
      <c r="AA27" s="23" t="s">
        <v>43</v>
      </c>
      <c r="AB27" s="23" t="s">
        <v>43</v>
      </c>
      <c r="AC27" s="42" t="s">
        <v>43</v>
      </c>
      <c r="AD27" s="23" t="s">
        <v>43</v>
      </c>
      <c r="AE27" s="23" t="s">
        <v>43</v>
      </c>
      <c r="AF27" s="23" t="s">
        <v>43</v>
      </c>
      <c r="AG27" s="23" t="s">
        <v>43</v>
      </c>
      <c r="AH27" s="23" t="s">
        <v>43</v>
      </c>
      <c r="AI27" s="23">
        <v>1.81</v>
      </c>
      <c r="AJ27" s="23">
        <v>1.139</v>
      </c>
      <c r="AK27" s="23" t="s">
        <v>43</v>
      </c>
      <c r="AL27" s="23" t="s">
        <v>43</v>
      </c>
      <c r="AM27" s="23" t="s">
        <v>43</v>
      </c>
      <c r="AN27" s="23" t="s">
        <v>43</v>
      </c>
      <c r="AO27" s="23">
        <v>1.81</v>
      </c>
      <c r="AP27" s="25">
        <v>1.139</v>
      </c>
      <c r="AQ27" s="23" t="s">
        <v>43</v>
      </c>
    </row>
    <row r="28" spans="1:63" s="3" customFormat="1" ht="63" customHeight="1" thickBot="1" x14ac:dyDescent="0.3">
      <c r="A28" s="20" t="s">
        <v>54</v>
      </c>
      <c r="B28" s="24" t="s">
        <v>55</v>
      </c>
      <c r="C28" s="22" t="s">
        <v>47</v>
      </c>
      <c r="D28" s="23" t="s">
        <v>43</v>
      </c>
      <c r="E28" s="23" t="s">
        <v>43</v>
      </c>
      <c r="F28" s="23" t="s">
        <v>43</v>
      </c>
      <c r="G28" s="23" t="s">
        <v>43</v>
      </c>
      <c r="H28" s="23">
        <f>H29+H30</f>
        <v>36.505000000000003</v>
      </c>
      <c r="I28" s="23">
        <f>I29+I30+I43</f>
        <v>109.42500000000001</v>
      </c>
      <c r="J28" s="23" t="s">
        <v>43</v>
      </c>
      <c r="K28" s="23">
        <f>K29+K30</f>
        <v>36.505000000000003</v>
      </c>
      <c r="L28" s="23" t="s">
        <v>43</v>
      </c>
      <c r="M28" s="23" t="s">
        <v>43</v>
      </c>
      <c r="N28" s="23" t="s">
        <v>43</v>
      </c>
      <c r="O28" s="23">
        <f>O29+O30</f>
        <v>36.505000000000003</v>
      </c>
      <c r="P28" s="23">
        <f>P29+P30+P43</f>
        <v>109.42500000000001</v>
      </c>
      <c r="Q28" s="23" t="s">
        <v>43</v>
      </c>
      <c r="R28" s="23" t="s">
        <v>43</v>
      </c>
      <c r="S28" s="23" t="s">
        <v>43</v>
      </c>
      <c r="T28" s="23">
        <f>T29+T30+T43</f>
        <v>109.42500000000001</v>
      </c>
      <c r="U28" s="23">
        <f>U30</f>
        <v>12.324999999999999</v>
      </c>
      <c r="V28" s="23">
        <f>V30</f>
        <v>12.324999999999999</v>
      </c>
      <c r="W28" s="23">
        <f>W30</f>
        <v>5.6779999999999999</v>
      </c>
      <c r="X28" s="23">
        <f>X30</f>
        <v>5.6779999999999999</v>
      </c>
      <c r="Y28" s="23">
        <f>Y29+Y30</f>
        <v>25.32</v>
      </c>
      <c r="Z28" s="23">
        <f>Z29+Z30</f>
        <v>25.32</v>
      </c>
      <c r="AA28" s="23" t="s">
        <v>43</v>
      </c>
      <c r="AB28" s="23" t="s">
        <v>43</v>
      </c>
      <c r="AC28" s="42">
        <f t="shared" si="10"/>
        <v>53.917000000000002</v>
      </c>
      <c r="AD28" s="23">
        <f>AD30+AD43</f>
        <v>53.917000000000002</v>
      </c>
      <c r="AE28" s="23">
        <f>AE30</f>
        <v>12.324999999999999</v>
      </c>
      <c r="AF28" s="23">
        <f>AF30</f>
        <v>1.708</v>
      </c>
      <c r="AG28" s="23">
        <f>AG30</f>
        <v>5.6779999999999999</v>
      </c>
      <c r="AH28" s="23">
        <f>AH30</f>
        <v>9.4770000000000003</v>
      </c>
      <c r="AI28" s="23">
        <f>AI29+AI30</f>
        <v>25.32</v>
      </c>
      <c r="AJ28" s="23">
        <f>AJ29+AJ43</f>
        <v>17.756</v>
      </c>
      <c r="AK28" s="23" t="s">
        <v>43</v>
      </c>
      <c r="AL28" s="23">
        <f>AL30+AL43</f>
        <v>27.357999999999997</v>
      </c>
      <c r="AM28" s="23" t="s">
        <v>43</v>
      </c>
      <c r="AN28" s="23">
        <f>AN43</f>
        <v>26.559000000000001</v>
      </c>
      <c r="AO28" s="23">
        <f>AO29+AO30</f>
        <v>36.505000000000003</v>
      </c>
      <c r="AP28" s="23">
        <f>AP29+AP30+AP43</f>
        <v>63.064000000000007</v>
      </c>
      <c r="AQ28" s="23" t="s">
        <v>43</v>
      </c>
    </row>
    <row r="29" spans="1:63" s="3" customFormat="1" ht="143.25" customHeight="1" thickBot="1" x14ac:dyDescent="0.3">
      <c r="A29" s="20" t="s">
        <v>56</v>
      </c>
      <c r="B29" s="26" t="s">
        <v>57</v>
      </c>
      <c r="C29" s="22" t="s">
        <v>58</v>
      </c>
      <c r="D29" s="23" t="s">
        <v>59</v>
      </c>
      <c r="E29" s="23">
        <v>2017</v>
      </c>
      <c r="F29" s="23">
        <v>2017</v>
      </c>
      <c r="G29" s="23">
        <v>2017</v>
      </c>
      <c r="H29" s="23">
        <v>9.9120000000000008</v>
      </c>
      <c r="I29" s="23">
        <v>9.9120000000000008</v>
      </c>
      <c r="J29" s="23" t="s">
        <v>43</v>
      </c>
      <c r="K29" s="23">
        <v>9.9120000000000008</v>
      </c>
      <c r="L29" s="23" t="s">
        <v>43</v>
      </c>
      <c r="M29" s="23" t="s">
        <v>43</v>
      </c>
      <c r="N29" s="23" t="s">
        <v>43</v>
      </c>
      <c r="O29" s="23">
        <v>9.9120000000000008</v>
      </c>
      <c r="P29" s="23">
        <v>9.9120000000000008</v>
      </c>
      <c r="Q29" s="23" t="s">
        <v>43</v>
      </c>
      <c r="R29" s="23" t="s">
        <v>43</v>
      </c>
      <c r="S29" s="23" t="s">
        <v>43</v>
      </c>
      <c r="T29" s="23">
        <v>9.9120000000000008</v>
      </c>
      <c r="U29" s="23" t="s">
        <v>43</v>
      </c>
      <c r="V29" s="23" t="s">
        <v>43</v>
      </c>
      <c r="W29" s="23" t="s">
        <v>43</v>
      </c>
      <c r="X29" s="23" t="s">
        <v>43</v>
      </c>
      <c r="Y29" s="23">
        <v>9.9120000000000008</v>
      </c>
      <c r="Z29" s="23">
        <v>9.9120000000000008</v>
      </c>
      <c r="AA29" s="23" t="s">
        <v>43</v>
      </c>
      <c r="AB29" s="23" t="s">
        <v>43</v>
      </c>
      <c r="AC29" s="42" t="s">
        <v>43</v>
      </c>
      <c r="AD29" s="23" t="s">
        <v>43</v>
      </c>
      <c r="AE29" s="23" t="s">
        <v>43</v>
      </c>
      <c r="AF29" s="23" t="s">
        <v>43</v>
      </c>
      <c r="AG29" s="23" t="s">
        <v>43</v>
      </c>
      <c r="AH29" s="23" t="s">
        <v>43</v>
      </c>
      <c r="AI29" s="23">
        <v>9.9120000000000008</v>
      </c>
      <c r="AJ29" s="23">
        <v>9.9120000000000008</v>
      </c>
      <c r="AK29" s="23" t="s">
        <v>43</v>
      </c>
      <c r="AL29" s="23" t="s">
        <v>43</v>
      </c>
      <c r="AM29" s="23" t="s">
        <v>43</v>
      </c>
      <c r="AN29" s="23" t="s">
        <v>43</v>
      </c>
      <c r="AO29" s="23">
        <v>9.9120000000000008</v>
      </c>
      <c r="AP29" s="25">
        <v>9.9120000000000008</v>
      </c>
      <c r="AQ29" s="23" t="s">
        <v>43</v>
      </c>
    </row>
    <row r="30" spans="1:63" s="3" customFormat="1" ht="109.5" customHeight="1" thickBot="1" x14ac:dyDescent="0.3">
      <c r="A30" s="20" t="s">
        <v>60</v>
      </c>
      <c r="B30" s="26" t="s">
        <v>61</v>
      </c>
      <c r="C30" s="22" t="s">
        <v>62</v>
      </c>
      <c r="D30" s="23" t="s">
        <v>59</v>
      </c>
      <c r="E30" s="23">
        <v>2015</v>
      </c>
      <c r="F30" s="23">
        <v>2017</v>
      </c>
      <c r="G30" s="23">
        <v>2018</v>
      </c>
      <c r="H30" s="23">
        <v>26.593</v>
      </c>
      <c r="I30" s="23">
        <v>26.593</v>
      </c>
      <c r="J30" s="23" t="s">
        <v>43</v>
      </c>
      <c r="K30" s="23">
        <v>26.593</v>
      </c>
      <c r="L30" s="23" t="s">
        <v>43</v>
      </c>
      <c r="M30" s="23" t="s">
        <v>43</v>
      </c>
      <c r="N30" s="23" t="s">
        <v>43</v>
      </c>
      <c r="O30" s="23">
        <v>26.593</v>
      </c>
      <c r="P30" s="23">
        <v>26.593</v>
      </c>
      <c r="Q30" s="23" t="s">
        <v>43</v>
      </c>
      <c r="R30" s="23" t="s">
        <v>43</v>
      </c>
      <c r="S30" s="23" t="s">
        <v>43</v>
      </c>
      <c r="T30" s="23">
        <v>26.593</v>
      </c>
      <c r="U30" s="23">
        <v>12.324999999999999</v>
      </c>
      <c r="V30" s="23">
        <v>12.324999999999999</v>
      </c>
      <c r="W30" s="23">
        <v>5.6779999999999999</v>
      </c>
      <c r="X30" s="23">
        <v>5.6779999999999999</v>
      </c>
      <c r="Y30" s="23">
        <v>15.407999999999999</v>
      </c>
      <c r="Z30" s="23">
        <v>15.407999999999999</v>
      </c>
      <c r="AA30" s="23" t="s">
        <v>43</v>
      </c>
      <c r="AB30" s="23" t="s">
        <v>43</v>
      </c>
      <c r="AC30" s="42">
        <f>AL30</f>
        <v>15.407999999999999</v>
      </c>
      <c r="AD30" s="23">
        <v>15.407999999999999</v>
      </c>
      <c r="AE30" s="23">
        <v>12.324999999999999</v>
      </c>
      <c r="AF30" s="23">
        <v>1.708</v>
      </c>
      <c r="AG30" s="23">
        <v>5.6779999999999999</v>
      </c>
      <c r="AH30" s="23">
        <v>9.4770000000000003</v>
      </c>
      <c r="AI30" s="23">
        <v>15.407999999999999</v>
      </c>
      <c r="AJ30" s="23" t="s">
        <v>43</v>
      </c>
      <c r="AK30" s="23" t="s">
        <v>43</v>
      </c>
      <c r="AL30" s="23">
        <v>15.407999999999999</v>
      </c>
      <c r="AM30" s="23" t="s">
        <v>43</v>
      </c>
      <c r="AN30" s="23" t="s">
        <v>43</v>
      </c>
      <c r="AO30" s="23">
        <v>26.593</v>
      </c>
      <c r="AP30" s="25">
        <v>26.593</v>
      </c>
      <c r="AQ30" s="23" t="s">
        <v>43</v>
      </c>
    </row>
    <row r="31" spans="1:63" s="3" customFormat="1" ht="48" hidden="1" customHeight="1" thickBot="1" x14ac:dyDescent="0.3">
      <c r="A31" s="20" t="s">
        <v>63</v>
      </c>
      <c r="B31" s="24" t="s">
        <v>64</v>
      </c>
      <c r="C31" s="22" t="s">
        <v>47</v>
      </c>
      <c r="D31" s="23" t="s">
        <v>43</v>
      </c>
      <c r="E31" s="23" t="s">
        <v>43</v>
      </c>
      <c r="F31" s="23" t="s">
        <v>43</v>
      </c>
      <c r="G31" s="23" t="s">
        <v>43</v>
      </c>
      <c r="H31" s="23">
        <v>0</v>
      </c>
      <c r="I31" s="23">
        <v>0</v>
      </c>
      <c r="J31" s="23">
        <v>0</v>
      </c>
      <c r="K31" s="23">
        <v>0</v>
      </c>
      <c r="L31" s="23" t="s">
        <v>43</v>
      </c>
      <c r="M31" s="23" t="s">
        <v>43</v>
      </c>
      <c r="N31" s="23" t="s">
        <v>43</v>
      </c>
      <c r="O31" s="23">
        <v>0</v>
      </c>
      <c r="P31" s="23">
        <v>0</v>
      </c>
      <c r="Q31" s="23" t="s">
        <v>43</v>
      </c>
      <c r="R31" s="23" t="s">
        <v>43</v>
      </c>
      <c r="S31" s="23" t="s">
        <v>43</v>
      </c>
      <c r="T31" s="23">
        <v>0</v>
      </c>
      <c r="U31" s="23"/>
      <c r="V31" s="23"/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42">
        <f t="shared" si="10"/>
        <v>0</v>
      </c>
      <c r="AD31" s="23">
        <v>0</v>
      </c>
      <c r="AE31" s="23"/>
      <c r="AF31" s="23"/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5">
        <f t="shared" ref="AP31:AP46" si="11">AF31+AH31+AL31+AN31+AJ31</f>
        <v>0</v>
      </c>
      <c r="AQ31" s="23" t="s">
        <v>43</v>
      </c>
    </row>
    <row r="32" spans="1:63" s="3" customFormat="1" ht="60" hidden="1" customHeight="1" thickBot="1" x14ac:dyDescent="0.3">
      <c r="A32" s="20" t="s">
        <v>65</v>
      </c>
      <c r="B32" s="24" t="s">
        <v>66</v>
      </c>
      <c r="C32" s="22" t="s">
        <v>47</v>
      </c>
      <c r="D32" s="23" t="s">
        <v>43</v>
      </c>
      <c r="E32" s="23" t="s">
        <v>43</v>
      </c>
      <c r="F32" s="23" t="s">
        <v>43</v>
      </c>
      <c r="G32" s="23" t="s">
        <v>43</v>
      </c>
      <c r="H32" s="23">
        <v>0</v>
      </c>
      <c r="I32" s="23">
        <v>0</v>
      </c>
      <c r="J32" s="23">
        <v>0</v>
      </c>
      <c r="K32" s="23">
        <v>0</v>
      </c>
      <c r="L32" s="23" t="s">
        <v>43</v>
      </c>
      <c r="M32" s="23" t="s">
        <v>43</v>
      </c>
      <c r="N32" s="23" t="s">
        <v>43</v>
      </c>
      <c r="O32" s="23">
        <v>0</v>
      </c>
      <c r="P32" s="23">
        <v>0</v>
      </c>
      <c r="Q32" s="23" t="s">
        <v>43</v>
      </c>
      <c r="R32" s="23" t="s">
        <v>43</v>
      </c>
      <c r="S32" s="23" t="s">
        <v>43</v>
      </c>
      <c r="T32" s="23">
        <v>0</v>
      </c>
      <c r="U32" s="23"/>
      <c r="V32" s="23"/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42">
        <f t="shared" si="10"/>
        <v>0</v>
      </c>
      <c r="AD32" s="23">
        <v>0</v>
      </c>
      <c r="AE32" s="23"/>
      <c r="AF32" s="23"/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5">
        <f t="shared" si="11"/>
        <v>0</v>
      </c>
      <c r="AQ32" s="23" t="s">
        <v>43</v>
      </c>
    </row>
    <row r="33" spans="1:43" s="3" customFormat="1" ht="54.75" hidden="1" customHeight="1" thickBot="1" x14ac:dyDescent="0.3">
      <c r="A33" s="20" t="s">
        <v>67</v>
      </c>
      <c r="B33" s="24" t="s">
        <v>68</v>
      </c>
      <c r="C33" s="22" t="s">
        <v>47</v>
      </c>
      <c r="D33" s="23" t="s">
        <v>43</v>
      </c>
      <c r="E33" s="23" t="s">
        <v>43</v>
      </c>
      <c r="F33" s="23" t="s">
        <v>43</v>
      </c>
      <c r="G33" s="23" t="s">
        <v>43</v>
      </c>
      <c r="H33" s="23">
        <v>0</v>
      </c>
      <c r="I33" s="23">
        <v>0</v>
      </c>
      <c r="J33" s="23">
        <v>0</v>
      </c>
      <c r="K33" s="23">
        <v>0</v>
      </c>
      <c r="L33" s="23" t="s">
        <v>43</v>
      </c>
      <c r="M33" s="23" t="s">
        <v>43</v>
      </c>
      <c r="N33" s="23" t="s">
        <v>43</v>
      </c>
      <c r="O33" s="23">
        <v>0</v>
      </c>
      <c r="P33" s="23">
        <v>0</v>
      </c>
      <c r="Q33" s="23" t="s">
        <v>43</v>
      </c>
      <c r="R33" s="23" t="s">
        <v>43</v>
      </c>
      <c r="S33" s="23" t="s">
        <v>43</v>
      </c>
      <c r="T33" s="23">
        <v>0</v>
      </c>
      <c r="U33" s="23"/>
      <c r="V33" s="23"/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42">
        <f t="shared" si="10"/>
        <v>0</v>
      </c>
      <c r="AD33" s="23">
        <v>0</v>
      </c>
      <c r="AE33" s="23"/>
      <c r="AF33" s="23"/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5">
        <f t="shared" si="11"/>
        <v>0</v>
      </c>
      <c r="AQ33" s="23" t="s">
        <v>43</v>
      </c>
    </row>
    <row r="34" spans="1:43" s="3" customFormat="1" ht="69" hidden="1" customHeight="1" thickBot="1" x14ac:dyDescent="0.3">
      <c r="A34" s="20" t="s">
        <v>69</v>
      </c>
      <c r="B34" s="24" t="s">
        <v>70</v>
      </c>
      <c r="C34" s="22" t="s">
        <v>47</v>
      </c>
      <c r="D34" s="23" t="s">
        <v>43</v>
      </c>
      <c r="E34" s="23" t="s">
        <v>43</v>
      </c>
      <c r="F34" s="23" t="s">
        <v>43</v>
      </c>
      <c r="G34" s="23" t="s">
        <v>43</v>
      </c>
      <c r="H34" s="23">
        <v>0</v>
      </c>
      <c r="I34" s="23">
        <v>0</v>
      </c>
      <c r="J34" s="23">
        <v>0</v>
      </c>
      <c r="K34" s="23">
        <v>0</v>
      </c>
      <c r="L34" s="23" t="s">
        <v>43</v>
      </c>
      <c r="M34" s="23" t="s">
        <v>43</v>
      </c>
      <c r="N34" s="23" t="s">
        <v>43</v>
      </c>
      <c r="O34" s="23">
        <v>0</v>
      </c>
      <c r="P34" s="23">
        <v>0</v>
      </c>
      <c r="Q34" s="23" t="s">
        <v>43</v>
      </c>
      <c r="R34" s="23" t="s">
        <v>43</v>
      </c>
      <c r="S34" s="23" t="s">
        <v>43</v>
      </c>
      <c r="T34" s="23">
        <v>0</v>
      </c>
      <c r="U34" s="23"/>
      <c r="V34" s="23"/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42">
        <f t="shared" si="10"/>
        <v>0</v>
      </c>
      <c r="AD34" s="23">
        <v>0</v>
      </c>
      <c r="AE34" s="23"/>
      <c r="AF34" s="23"/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5">
        <f t="shared" si="11"/>
        <v>0</v>
      </c>
      <c r="AQ34" s="23" t="s">
        <v>43</v>
      </c>
    </row>
    <row r="35" spans="1:43" s="3" customFormat="1" ht="47.25" hidden="1" customHeight="1" thickBot="1" x14ac:dyDescent="0.3">
      <c r="A35" s="20" t="s">
        <v>71</v>
      </c>
      <c r="B35" s="24" t="s">
        <v>72</v>
      </c>
      <c r="C35" s="22" t="s">
        <v>47</v>
      </c>
      <c r="D35" s="23" t="s">
        <v>43</v>
      </c>
      <c r="E35" s="23" t="s">
        <v>43</v>
      </c>
      <c r="F35" s="23" t="s">
        <v>43</v>
      </c>
      <c r="G35" s="23" t="s">
        <v>43</v>
      </c>
      <c r="H35" s="23">
        <v>0</v>
      </c>
      <c r="I35" s="23">
        <v>0</v>
      </c>
      <c r="J35" s="23">
        <v>0</v>
      </c>
      <c r="K35" s="23">
        <v>0</v>
      </c>
      <c r="L35" s="23" t="s">
        <v>43</v>
      </c>
      <c r="M35" s="23" t="s">
        <v>43</v>
      </c>
      <c r="N35" s="23" t="s">
        <v>43</v>
      </c>
      <c r="O35" s="23">
        <v>0</v>
      </c>
      <c r="P35" s="23">
        <v>0</v>
      </c>
      <c r="Q35" s="23" t="s">
        <v>43</v>
      </c>
      <c r="R35" s="23" t="s">
        <v>43</v>
      </c>
      <c r="S35" s="23" t="s">
        <v>43</v>
      </c>
      <c r="T35" s="23">
        <v>0</v>
      </c>
      <c r="U35" s="23"/>
      <c r="V35" s="23"/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42">
        <f t="shared" si="10"/>
        <v>0</v>
      </c>
      <c r="AD35" s="23">
        <v>0</v>
      </c>
      <c r="AE35" s="23"/>
      <c r="AF35" s="23"/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5">
        <f t="shared" si="11"/>
        <v>0</v>
      </c>
      <c r="AQ35" s="23" t="s">
        <v>43</v>
      </c>
    </row>
    <row r="36" spans="1:43" s="3" customFormat="1" ht="104.25" hidden="1" customHeight="1" thickBot="1" x14ac:dyDescent="0.3">
      <c r="A36" s="20" t="s">
        <v>73</v>
      </c>
      <c r="B36" s="24" t="s">
        <v>74</v>
      </c>
      <c r="C36" s="22" t="s">
        <v>47</v>
      </c>
      <c r="D36" s="23" t="s">
        <v>43</v>
      </c>
      <c r="E36" s="23" t="s">
        <v>43</v>
      </c>
      <c r="F36" s="23" t="s">
        <v>43</v>
      </c>
      <c r="G36" s="23" t="s">
        <v>43</v>
      </c>
      <c r="H36" s="23">
        <v>0</v>
      </c>
      <c r="I36" s="23">
        <v>0</v>
      </c>
      <c r="J36" s="23">
        <v>0</v>
      </c>
      <c r="K36" s="23">
        <v>0</v>
      </c>
      <c r="L36" s="23" t="s">
        <v>43</v>
      </c>
      <c r="M36" s="23" t="s">
        <v>43</v>
      </c>
      <c r="N36" s="23" t="s">
        <v>43</v>
      </c>
      <c r="O36" s="23">
        <v>0</v>
      </c>
      <c r="P36" s="23">
        <v>0</v>
      </c>
      <c r="Q36" s="23" t="s">
        <v>43</v>
      </c>
      <c r="R36" s="23" t="s">
        <v>43</v>
      </c>
      <c r="S36" s="23" t="s">
        <v>43</v>
      </c>
      <c r="T36" s="23">
        <v>0</v>
      </c>
      <c r="U36" s="23"/>
      <c r="V36" s="23"/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42">
        <f t="shared" si="10"/>
        <v>0</v>
      </c>
      <c r="AD36" s="23">
        <v>0</v>
      </c>
      <c r="AE36" s="23"/>
      <c r="AF36" s="23"/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5">
        <f t="shared" si="11"/>
        <v>0</v>
      </c>
      <c r="AQ36" s="23" t="s">
        <v>43</v>
      </c>
    </row>
    <row r="37" spans="1:43" s="3" customFormat="1" ht="101.25" hidden="1" customHeight="1" thickBot="1" x14ac:dyDescent="0.3">
      <c r="A37" s="20" t="s">
        <v>75</v>
      </c>
      <c r="B37" s="24" t="s">
        <v>76</v>
      </c>
      <c r="C37" s="22" t="s">
        <v>47</v>
      </c>
      <c r="D37" s="23" t="s">
        <v>43</v>
      </c>
      <c r="E37" s="23" t="s">
        <v>43</v>
      </c>
      <c r="F37" s="23" t="s">
        <v>43</v>
      </c>
      <c r="G37" s="23" t="s">
        <v>43</v>
      </c>
      <c r="H37" s="23">
        <v>0</v>
      </c>
      <c r="I37" s="23">
        <v>0</v>
      </c>
      <c r="J37" s="23">
        <v>0</v>
      </c>
      <c r="K37" s="23">
        <v>0</v>
      </c>
      <c r="L37" s="23" t="s">
        <v>43</v>
      </c>
      <c r="M37" s="23" t="s">
        <v>43</v>
      </c>
      <c r="N37" s="23" t="s">
        <v>43</v>
      </c>
      <c r="O37" s="23">
        <v>0</v>
      </c>
      <c r="P37" s="23">
        <v>0</v>
      </c>
      <c r="Q37" s="23" t="s">
        <v>43</v>
      </c>
      <c r="R37" s="23" t="s">
        <v>43</v>
      </c>
      <c r="S37" s="23" t="s">
        <v>43</v>
      </c>
      <c r="T37" s="23">
        <v>0</v>
      </c>
      <c r="U37" s="23"/>
      <c r="V37" s="23"/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42">
        <f t="shared" si="10"/>
        <v>0</v>
      </c>
      <c r="AD37" s="23">
        <v>0</v>
      </c>
      <c r="AE37" s="23"/>
      <c r="AF37" s="23"/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5">
        <f t="shared" si="11"/>
        <v>0</v>
      </c>
      <c r="AQ37" s="23" t="s">
        <v>43</v>
      </c>
    </row>
    <row r="38" spans="1:43" s="3" customFormat="1" ht="81" hidden="1" customHeight="1" thickBot="1" x14ac:dyDescent="0.3">
      <c r="A38" s="20" t="s">
        <v>77</v>
      </c>
      <c r="B38" s="24" t="s">
        <v>78</v>
      </c>
      <c r="C38" s="22" t="s">
        <v>47</v>
      </c>
      <c r="D38" s="23" t="s">
        <v>43</v>
      </c>
      <c r="E38" s="23" t="s">
        <v>43</v>
      </c>
      <c r="F38" s="23" t="s">
        <v>43</v>
      </c>
      <c r="G38" s="23" t="s">
        <v>43</v>
      </c>
      <c r="H38" s="23">
        <v>0</v>
      </c>
      <c r="I38" s="23">
        <v>0</v>
      </c>
      <c r="J38" s="23">
        <v>0</v>
      </c>
      <c r="K38" s="23">
        <v>0</v>
      </c>
      <c r="L38" s="23" t="s">
        <v>43</v>
      </c>
      <c r="M38" s="23" t="s">
        <v>43</v>
      </c>
      <c r="N38" s="23" t="s">
        <v>43</v>
      </c>
      <c r="O38" s="23">
        <v>0</v>
      </c>
      <c r="P38" s="23">
        <v>0</v>
      </c>
      <c r="Q38" s="23" t="s">
        <v>43</v>
      </c>
      <c r="R38" s="23" t="s">
        <v>43</v>
      </c>
      <c r="S38" s="23" t="s">
        <v>43</v>
      </c>
      <c r="T38" s="23">
        <v>0</v>
      </c>
      <c r="U38" s="23"/>
      <c r="V38" s="23"/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42">
        <f t="shared" si="10"/>
        <v>0</v>
      </c>
      <c r="AD38" s="23">
        <v>0</v>
      </c>
      <c r="AE38" s="23"/>
      <c r="AF38" s="23"/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5">
        <f t="shared" si="11"/>
        <v>0</v>
      </c>
      <c r="AQ38" s="23" t="s">
        <v>43</v>
      </c>
    </row>
    <row r="39" spans="1:43" s="3" customFormat="1" ht="61.5" hidden="1" customHeight="1" thickBot="1" x14ac:dyDescent="0.3">
      <c r="A39" s="20" t="s">
        <v>79</v>
      </c>
      <c r="B39" s="24" t="s">
        <v>72</v>
      </c>
      <c r="C39" s="22" t="s">
        <v>47</v>
      </c>
      <c r="D39" s="23" t="s">
        <v>43</v>
      </c>
      <c r="E39" s="23" t="s">
        <v>43</v>
      </c>
      <c r="F39" s="23" t="s">
        <v>43</v>
      </c>
      <c r="G39" s="23" t="s">
        <v>43</v>
      </c>
      <c r="H39" s="23">
        <v>0</v>
      </c>
      <c r="I39" s="23">
        <v>0</v>
      </c>
      <c r="J39" s="23">
        <v>0</v>
      </c>
      <c r="K39" s="23">
        <v>0</v>
      </c>
      <c r="L39" s="23" t="s">
        <v>43</v>
      </c>
      <c r="M39" s="23" t="s">
        <v>43</v>
      </c>
      <c r="N39" s="23" t="s">
        <v>43</v>
      </c>
      <c r="O39" s="23">
        <v>0</v>
      </c>
      <c r="P39" s="23">
        <v>0</v>
      </c>
      <c r="Q39" s="23" t="s">
        <v>43</v>
      </c>
      <c r="R39" s="23" t="s">
        <v>43</v>
      </c>
      <c r="S39" s="23" t="s">
        <v>43</v>
      </c>
      <c r="T39" s="23">
        <v>0</v>
      </c>
      <c r="U39" s="23"/>
      <c r="V39" s="23"/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42">
        <f t="shared" si="10"/>
        <v>0</v>
      </c>
      <c r="AD39" s="23">
        <v>0</v>
      </c>
      <c r="AE39" s="23"/>
      <c r="AF39" s="23"/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5">
        <f t="shared" si="11"/>
        <v>0</v>
      </c>
      <c r="AQ39" s="23" t="s">
        <v>43</v>
      </c>
    </row>
    <row r="40" spans="1:43" s="3" customFormat="1" ht="105" hidden="1" customHeight="1" thickBot="1" x14ac:dyDescent="0.3">
      <c r="A40" s="20" t="s">
        <v>80</v>
      </c>
      <c r="B40" s="24" t="s">
        <v>74</v>
      </c>
      <c r="C40" s="22" t="s">
        <v>47</v>
      </c>
      <c r="D40" s="23" t="s">
        <v>43</v>
      </c>
      <c r="E40" s="23" t="s">
        <v>43</v>
      </c>
      <c r="F40" s="23" t="s">
        <v>43</v>
      </c>
      <c r="G40" s="23" t="s">
        <v>43</v>
      </c>
      <c r="H40" s="23">
        <v>0</v>
      </c>
      <c r="I40" s="23">
        <v>0</v>
      </c>
      <c r="J40" s="23">
        <v>0</v>
      </c>
      <c r="K40" s="23">
        <v>0</v>
      </c>
      <c r="L40" s="23" t="s">
        <v>43</v>
      </c>
      <c r="M40" s="23" t="s">
        <v>43</v>
      </c>
      <c r="N40" s="23" t="s">
        <v>43</v>
      </c>
      <c r="O40" s="23">
        <v>0</v>
      </c>
      <c r="P40" s="23">
        <v>0</v>
      </c>
      <c r="Q40" s="23" t="s">
        <v>43</v>
      </c>
      <c r="R40" s="23" t="s">
        <v>43</v>
      </c>
      <c r="S40" s="23" t="s">
        <v>43</v>
      </c>
      <c r="T40" s="23">
        <v>0</v>
      </c>
      <c r="U40" s="23"/>
      <c r="V40" s="23"/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42">
        <f t="shared" si="10"/>
        <v>0</v>
      </c>
      <c r="AD40" s="23">
        <v>0</v>
      </c>
      <c r="AE40" s="23"/>
      <c r="AF40" s="23"/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5">
        <f t="shared" si="11"/>
        <v>0</v>
      </c>
      <c r="AQ40" s="23" t="s">
        <v>43</v>
      </c>
    </row>
    <row r="41" spans="1:43" s="3" customFormat="1" ht="93.75" hidden="1" customHeight="1" thickBot="1" x14ac:dyDescent="0.3">
      <c r="A41" s="20" t="s">
        <v>81</v>
      </c>
      <c r="B41" s="24" t="s">
        <v>76</v>
      </c>
      <c r="C41" s="22" t="s">
        <v>47</v>
      </c>
      <c r="D41" s="23" t="s">
        <v>43</v>
      </c>
      <c r="E41" s="23" t="s">
        <v>43</v>
      </c>
      <c r="F41" s="23" t="s">
        <v>43</v>
      </c>
      <c r="G41" s="23" t="s">
        <v>43</v>
      </c>
      <c r="H41" s="23">
        <v>0</v>
      </c>
      <c r="I41" s="23">
        <v>0</v>
      </c>
      <c r="J41" s="23">
        <v>0</v>
      </c>
      <c r="K41" s="23">
        <v>0</v>
      </c>
      <c r="L41" s="23" t="s">
        <v>43</v>
      </c>
      <c r="M41" s="23" t="s">
        <v>43</v>
      </c>
      <c r="N41" s="23" t="s">
        <v>43</v>
      </c>
      <c r="O41" s="23">
        <v>0</v>
      </c>
      <c r="P41" s="23">
        <v>0</v>
      </c>
      <c r="Q41" s="23" t="s">
        <v>43</v>
      </c>
      <c r="R41" s="23" t="s">
        <v>43</v>
      </c>
      <c r="S41" s="23" t="s">
        <v>43</v>
      </c>
      <c r="T41" s="23">
        <v>0</v>
      </c>
      <c r="U41" s="23"/>
      <c r="V41" s="23"/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42">
        <f t="shared" si="10"/>
        <v>0</v>
      </c>
      <c r="AD41" s="23">
        <v>0</v>
      </c>
      <c r="AE41" s="23"/>
      <c r="AF41" s="23"/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5">
        <f t="shared" si="11"/>
        <v>0</v>
      </c>
      <c r="AQ41" s="23" t="s">
        <v>43</v>
      </c>
    </row>
    <row r="42" spans="1:43" s="3" customFormat="1" ht="80.25" hidden="1" customHeight="1" thickBot="1" x14ac:dyDescent="0.3">
      <c r="A42" s="20" t="s">
        <v>82</v>
      </c>
      <c r="B42" s="24" t="s">
        <v>83</v>
      </c>
      <c r="C42" s="22" t="s">
        <v>47</v>
      </c>
      <c r="D42" s="23" t="s">
        <v>43</v>
      </c>
      <c r="E42" s="23" t="s">
        <v>43</v>
      </c>
      <c r="F42" s="23" t="s">
        <v>43</v>
      </c>
      <c r="G42" s="23" t="s">
        <v>43</v>
      </c>
      <c r="H42" s="23">
        <v>0</v>
      </c>
      <c r="I42" s="23">
        <v>0</v>
      </c>
      <c r="J42" s="23">
        <v>0</v>
      </c>
      <c r="K42" s="23">
        <v>0</v>
      </c>
      <c r="L42" s="23" t="s">
        <v>43</v>
      </c>
      <c r="M42" s="23" t="s">
        <v>43</v>
      </c>
      <c r="N42" s="23" t="s">
        <v>43</v>
      </c>
      <c r="O42" s="23">
        <v>0</v>
      </c>
      <c r="P42" s="23">
        <v>0</v>
      </c>
      <c r="Q42" s="23" t="s">
        <v>43</v>
      </c>
      <c r="R42" s="23" t="s">
        <v>43</v>
      </c>
      <c r="S42" s="23" t="s">
        <v>43</v>
      </c>
      <c r="T42" s="23">
        <v>0</v>
      </c>
      <c r="U42" s="23"/>
      <c r="V42" s="23"/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42">
        <f t="shared" si="10"/>
        <v>0</v>
      </c>
      <c r="AD42" s="23">
        <v>0</v>
      </c>
      <c r="AE42" s="23"/>
      <c r="AF42" s="23"/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5">
        <f t="shared" si="11"/>
        <v>0</v>
      </c>
      <c r="AQ42" s="23" t="s">
        <v>43</v>
      </c>
    </row>
    <row r="43" spans="1:43" s="3" customFormat="1" ht="96" customHeight="1" thickBot="1" x14ac:dyDescent="0.3">
      <c r="A43" s="20" t="s">
        <v>63</v>
      </c>
      <c r="B43" s="24" t="s">
        <v>215</v>
      </c>
      <c r="C43" s="22" t="s">
        <v>84</v>
      </c>
      <c r="D43" s="23" t="s">
        <v>43</v>
      </c>
      <c r="E43" s="23">
        <v>2017</v>
      </c>
      <c r="F43" s="23" t="s">
        <v>43</v>
      </c>
      <c r="G43" s="23">
        <v>2021</v>
      </c>
      <c r="H43" s="23" t="s">
        <v>43</v>
      </c>
      <c r="I43" s="23">
        <v>72.92</v>
      </c>
      <c r="J43" s="23" t="s">
        <v>43</v>
      </c>
      <c r="K43" s="23" t="s">
        <v>43</v>
      </c>
      <c r="L43" s="23" t="s">
        <v>43</v>
      </c>
      <c r="M43" s="23" t="s">
        <v>43</v>
      </c>
      <c r="N43" s="23" t="s">
        <v>43</v>
      </c>
      <c r="O43" s="23" t="s">
        <v>43</v>
      </c>
      <c r="P43" s="23">
        <v>72.92</v>
      </c>
      <c r="Q43" s="23" t="s">
        <v>43</v>
      </c>
      <c r="R43" s="23" t="s">
        <v>43</v>
      </c>
      <c r="S43" s="23" t="s">
        <v>43</v>
      </c>
      <c r="T43" s="23">
        <v>72.92</v>
      </c>
      <c r="U43" s="23" t="s">
        <v>43</v>
      </c>
      <c r="V43" s="23" t="s">
        <v>43</v>
      </c>
      <c r="W43" s="23" t="s">
        <v>43</v>
      </c>
      <c r="X43" s="23" t="s">
        <v>43</v>
      </c>
      <c r="Y43" s="23" t="s">
        <v>43</v>
      </c>
      <c r="Z43" s="23" t="s">
        <v>43</v>
      </c>
      <c r="AA43" s="23" t="s">
        <v>43</v>
      </c>
      <c r="AB43" s="23" t="s">
        <v>43</v>
      </c>
      <c r="AC43" s="42">
        <f t="shared" si="10"/>
        <v>38.509</v>
      </c>
      <c r="AD43" s="23">
        <v>38.509</v>
      </c>
      <c r="AE43" s="23" t="s">
        <v>43</v>
      </c>
      <c r="AF43" s="23" t="s">
        <v>43</v>
      </c>
      <c r="AG43" s="23" t="s">
        <v>43</v>
      </c>
      <c r="AH43" s="23" t="s">
        <v>43</v>
      </c>
      <c r="AI43" s="23" t="s">
        <v>43</v>
      </c>
      <c r="AJ43" s="23">
        <v>7.8440000000000003</v>
      </c>
      <c r="AK43" s="23" t="s">
        <v>43</v>
      </c>
      <c r="AL43" s="23">
        <v>11.95</v>
      </c>
      <c r="AM43" s="23" t="s">
        <v>43</v>
      </c>
      <c r="AN43" s="23">
        <v>26.559000000000001</v>
      </c>
      <c r="AO43" s="23" t="s">
        <v>43</v>
      </c>
      <c r="AP43" s="25">
        <v>26.559000000000001</v>
      </c>
      <c r="AQ43" s="23" t="s">
        <v>43</v>
      </c>
    </row>
    <row r="44" spans="1:43" s="3" customFormat="1" ht="81.75" customHeight="1" thickBot="1" x14ac:dyDescent="0.3">
      <c r="A44" s="20" t="s">
        <v>85</v>
      </c>
      <c r="B44" s="24" t="s">
        <v>86</v>
      </c>
      <c r="C44" s="22" t="s">
        <v>47</v>
      </c>
      <c r="D44" s="23" t="s">
        <v>43</v>
      </c>
      <c r="E44" s="23" t="s">
        <v>43</v>
      </c>
      <c r="F44" s="23" t="s">
        <v>43</v>
      </c>
      <c r="G44" s="23" t="s">
        <v>43</v>
      </c>
      <c r="H44" s="23">
        <f>H45</f>
        <v>18.981999999999999</v>
      </c>
      <c r="I44" s="23" t="s">
        <v>43</v>
      </c>
      <c r="J44" s="23" t="s">
        <v>43</v>
      </c>
      <c r="K44" s="23">
        <f>K45</f>
        <v>18.981999999999999</v>
      </c>
      <c r="L44" s="23" t="s">
        <v>43</v>
      </c>
      <c r="M44" s="23" t="s">
        <v>43</v>
      </c>
      <c r="N44" s="23" t="s">
        <v>43</v>
      </c>
      <c r="O44" s="23">
        <f>O45</f>
        <v>18.981999999999999</v>
      </c>
      <c r="P44" s="23" t="s">
        <v>43</v>
      </c>
      <c r="Q44" s="23" t="s">
        <v>43</v>
      </c>
      <c r="R44" s="23" t="s">
        <v>43</v>
      </c>
      <c r="S44" s="23" t="s">
        <v>43</v>
      </c>
      <c r="T44" s="23" t="s">
        <v>43</v>
      </c>
      <c r="U44" s="23" t="s">
        <v>43</v>
      </c>
      <c r="V44" s="23" t="s">
        <v>43</v>
      </c>
      <c r="W44" s="23" t="s">
        <v>43</v>
      </c>
      <c r="X44" s="23" t="s">
        <v>43</v>
      </c>
      <c r="Y44" s="23">
        <f>Y45+Y47</f>
        <v>5.407</v>
      </c>
      <c r="Z44" s="23">
        <f>Z45+Z47</f>
        <v>5.407</v>
      </c>
      <c r="AA44" s="23">
        <f>AA45+AA47</f>
        <v>6.7439999999999998</v>
      </c>
      <c r="AB44" s="23">
        <f>AB45+AB47</f>
        <v>6.7439999999999998</v>
      </c>
      <c r="AC44" s="42" t="s">
        <v>43</v>
      </c>
      <c r="AD44" s="23" t="str">
        <f>AD45</f>
        <v>нд</v>
      </c>
      <c r="AE44" s="23" t="s">
        <v>43</v>
      </c>
      <c r="AF44" s="23" t="s">
        <v>43</v>
      </c>
      <c r="AG44" s="23" t="s">
        <v>43</v>
      </c>
      <c r="AH44" s="23" t="s">
        <v>43</v>
      </c>
      <c r="AI44" s="23">
        <f>AI45+AI47</f>
        <v>5.407</v>
      </c>
      <c r="AJ44" s="23" t="s">
        <v>43</v>
      </c>
      <c r="AK44" s="23">
        <f>AK45+AK47</f>
        <v>6.7439999999999998</v>
      </c>
      <c r="AL44" s="23" t="s">
        <v>43</v>
      </c>
      <c r="AM44" s="23">
        <f>AM45+AM47</f>
        <v>6.8310000000000004</v>
      </c>
      <c r="AN44" s="23" t="s">
        <v>43</v>
      </c>
      <c r="AO44" s="23">
        <f>AO45</f>
        <v>18.981999999999999</v>
      </c>
      <c r="AP44" s="25" t="s">
        <v>43</v>
      </c>
      <c r="AQ44" s="23" t="s">
        <v>43</v>
      </c>
    </row>
    <row r="45" spans="1:43" s="3" customFormat="1" ht="73.5" customHeight="1" thickBot="1" x14ac:dyDescent="0.3">
      <c r="A45" s="20" t="s">
        <v>87</v>
      </c>
      <c r="B45" s="24" t="s">
        <v>88</v>
      </c>
      <c r="C45" s="22" t="s">
        <v>47</v>
      </c>
      <c r="D45" s="23" t="s">
        <v>43</v>
      </c>
      <c r="E45" s="23" t="s">
        <v>43</v>
      </c>
      <c r="F45" s="23" t="s">
        <v>43</v>
      </c>
      <c r="G45" s="23" t="s">
        <v>43</v>
      </c>
      <c r="H45" s="23">
        <f>H46</f>
        <v>18.981999999999999</v>
      </c>
      <c r="I45" s="23" t="s">
        <v>43</v>
      </c>
      <c r="J45" s="23" t="s">
        <v>43</v>
      </c>
      <c r="K45" s="23">
        <f>K46</f>
        <v>18.981999999999999</v>
      </c>
      <c r="L45" s="23" t="s">
        <v>43</v>
      </c>
      <c r="M45" s="23" t="s">
        <v>43</v>
      </c>
      <c r="N45" s="23" t="s">
        <v>43</v>
      </c>
      <c r="O45" s="23">
        <f>O46</f>
        <v>18.981999999999999</v>
      </c>
      <c r="P45" s="23" t="s">
        <v>43</v>
      </c>
      <c r="Q45" s="23" t="s">
        <v>43</v>
      </c>
      <c r="R45" s="23" t="s">
        <v>43</v>
      </c>
      <c r="S45" s="23" t="s">
        <v>43</v>
      </c>
      <c r="T45" s="23" t="s">
        <v>43</v>
      </c>
      <c r="U45" s="23" t="s">
        <v>43</v>
      </c>
      <c r="V45" s="23" t="s">
        <v>43</v>
      </c>
      <c r="W45" s="23" t="str">
        <f t="shared" ref="W45:AD45" si="12">W46</f>
        <v>нд</v>
      </c>
      <c r="X45" s="23" t="str">
        <f t="shared" si="12"/>
        <v>нд</v>
      </c>
      <c r="Y45" s="23">
        <f t="shared" si="12"/>
        <v>5.407</v>
      </c>
      <c r="Z45" s="23">
        <f t="shared" si="12"/>
        <v>5.407</v>
      </c>
      <c r="AA45" s="23">
        <f t="shared" si="12"/>
        <v>6.7439999999999998</v>
      </c>
      <c r="AB45" s="23">
        <f t="shared" si="12"/>
        <v>6.7439999999999998</v>
      </c>
      <c r="AC45" s="42" t="s">
        <v>43</v>
      </c>
      <c r="AD45" s="23" t="str">
        <f t="shared" si="12"/>
        <v>нд</v>
      </c>
      <c r="AE45" s="23" t="s">
        <v>43</v>
      </c>
      <c r="AF45" s="23" t="str">
        <f t="shared" ref="AF45:AM45" si="13">AF46</f>
        <v>нд</v>
      </c>
      <c r="AG45" s="23" t="str">
        <f t="shared" si="13"/>
        <v>нд</v>
      </c>
      <c r="AH45" s="23" t="str">
        <f t="shared" si="13"/>
        <v>нд</v>
      </c>
      <c r="AI45" s="23">
        <f t="shared" si="13"/>
        <v>5.407</v>
      </c>
      <c r="AJ45" s="23" t="str">
        <f t="shared" si="13"/>
        <v>нд</v>
      </c>
      <c r="AK45" s="23">
        <f t="shared" si="13"/>
        <v>6.7439999999999998</v>
      </c>
      <c r="AL45" s="23" t="s">
        <v>43</v>
      </c>
      <c r="AM45" s="23">
        <f t="shared" si="13"/>
        <v>6.8310000000000004</v>
      </c>
      <c r="AN45" s="23" t="s">
        <v>43</v>
      </c>
      <c r="AO45" s="23">
        <f>AO46</f>
        <v>18.981999999999999</v>
      </c>
      <c r="AP45" s="25" t="s">
        <v>43</v>
      </c>
      <c r="AQ45" s="23" t="s">
        <v>43</v>
      </c>
    </row>
    <row r="46" spans="1:43" s="3" customFormat="1" ht="73.5" customHeight="1" thickBot="1" x14ac:dyDescent="0.3">
      <c r="A46" s="20" t="s">
        <v>89</v>
      </c>
      <c r="B46" s="24" t="s">
        <v>90</v>
      </c>
      <c r="C46" s="22" t="s">
        <v>91</v>
      </c>
      <c r="D46" s="23" t="s">
        <v>92</v>
      </c>
      <c r="E46" s="23">
        <v>2017</v>
      </c>
      <c r="F46" s="23">
        <v>2017</v>
      </c>
      <c r="G46" s="23">
        <v>2019</v>
      </c>
      <c r="H46" s="23">
        <v>18.981999999999999</v>
      </c>
      <c r="I46" s="23" t="s">
        <v>43</v>
      </c>
      <c r="J46" s="23" t="s">
        <v>43</v>
      </c>
      <c r="K46" s="23">
        <v>18.981999999999999</v>
      </c>
      <c r="L46" s="23" t="s">
        <v>43</v>
      </c>
      <c r="M46" s="23" t="s">
        <v>43</v>
      </c>
      <c r="N46" s="23" t="s">
        <v>43</v>
      </c>
      <c r="O46" s="23">
        <v>18.981999999999999</v>
      </c>
      <c r="P46" s="23" t="s">
        <v>43</v>
      </c>
      <c r="Q46" s="23" t="s">
        <v>43</v>
      </c>
      <c r="R46" s="23" t="s">
        <v>43</v>
      </c>
      <c r="S46" s="23" t="s">
        <v>43</v>
      </c>
      <c r="T46" s="23" t="s">
        <v>43</v>
      </c>
      <c r="U46" s="23" t="s">
        <v>43</v>
      </c>
      <c r="V46" s="23" t="s">
        <v>43</v>
      </c>
      <c r="W46" s="23" t="s">
        <v>43</v>
      </c>
      <c r="X46" s="23" t="s">
        <v>43</v>
      </c>
      <c r="Y46" s="23">
        <v>5.407</v>
      </c>
      <c r="Z46" s="23">
        <v>5.407</v>
      </c>
      <c r="AA46" s="23">
        <v>6.7439999999999998</v>
      </c>
      <c r="AB46" s="23">
        <v>6.7439999999999998</v>
      </c>
      <c r="AC46" s="42" t="s">
        <v>43</v>
      </c>
      <c r="AD46" s="23" t="s">
        <v>43</v>
      </c>
      <c r="AE46" s="23" t="s">
        <v>43</v>
      </c>
      <c r="AF46" s="23" t="s">
        <v>43</v>
      </c>
      <c r="AG46" s="23" t="s">
        <v>43</v>
      </c>
      <c r="AH46" s="23" t="s">
        <v>43</v>
      </c>
      <c r="AI46" s="23">
        <v>5.407</v>
      </c>
      <c r="AJ46" s="23" t="s">
        <v>43</v>
      </c>
      <c r="AK46" s="23">
        <v>6.7439999999999998</v>
      </c>
      <c r="AL46" s="23" t="s">
        <v>43</v>
      </c>
      <c r="AM46" s="23">
        <v>6.8310000000000004</v>
      </c>
      <c r="AN46" s="23" t="s">
        <v>43</v>
      </c>
      <c r="AO46" s="23">
        <v>18.981999999999999</v>
      </c>
      <c r="AP46" s="25" t="s">
        <v>43</v>
      </c>
      <c r="AQ46" s="23" t="s">
        <v>43</v>
      </c>
    </row>
    <row r="47" spans="1:43" s="3" customFormat="1" ht="78" hidden="1" customHeight="1" thickBot="1" x14ac:dyDescent="0.3">
      <c r="A47" s="20" t="s">
        <v>93</v>
      </c>
      <c r="B47" s="24" t="s">
        <v>94</v>
      </c>
      <c r="C47" s="22" t="s">
        <v>47</v>
      </c>
      <c r="D47" s="23" t="s">
        <v>43</v>
      </c>
      <c r="E47" s="23" t="s">
        <v>43</v>
      </c>
      <c r="F47" s="23" t="s">
        <v>43</v>
      </c>
      <c r="G47" s="23" t="s">
        <v>43</v>
      </c>
      <c r="H47" s="23">
        <v>0</v>
      </c>
      <c r="I47" s="23" t="s">
        <v>43</v>
      </c>
      <c r="J47" s="23" t="s">
        <v>43</v>
      </c>
      <c r="K47" s="23">
        <v>0</v>
      </c>
      <c r="L47" s="23" t="s">
        <v>43</v>
      </c>
      <c r="M47" s="23" t="s">
        <v>43</v>
      </c>
      <c r="N47" s="23" t="s">
        <v>43</v>
      </c>
      <c r="O47" s="23">
        <v>0</v>
      </c>
      <c r="P47" s="23" t="s">
        <v>43</v>
      </c>
      <c r="Q47" s="23" t="s">
        <v>43</v>
      </c>
      <c r="R47" s="23" t="s">
        <v>43</v>
      </c>
      <c r="S47" s="23" t="s">
        <v>43</v>
      </c>
      <c r="T47" s="23" t="s">
        <v>43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42">
        <f t="shared" si="10"/>
        <v>0</v>
      </c>
      <c r="AD47" s="23" t="s">
        <v>43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5" t="e">
        <f>AF47+AH47+#REF!+AL47+AN47</f>
        <v>#REF!</v>
      </c>
      <c r="AQ47" s="23" t="s">
        <v>43</v>
      </c>
    </row>
    <row r="48" spans="1:43" s="3" customFormat="1" ht="49.5" customHeight="1" thickBot="1" x14ac:dyDescent="0.3">
      <c r="A48" s="20" t="s">
        <v>95</v>
      </c>
      <c r="B48" s="24" t="s">
        <v>96</v>
      </c>
      <c r="C48" s="22" t="s">
        <v>47</v>
      </c>
      <c r="D48" s="23" t="s">
        <v>43</v>
      </c>
      <c r="E48" s="23" t="s">
        <v>43</v>
      </c>
      <c r="F48" s="23" t="s">
        <v>43</v>
      </c>
      <c r="G48" s="23" t="s">
        <v>43</v>
      </c>
      <c r="H48" s="23">
        <f>H49+H60+H65+H77</f>
        <v>10.966999999999999</v>
      </c>
      <c r="I48" s="23">
        <f>I49+I60+I65+I77</f>
        <v>27.21</v>
      </c>
      <c r="J48" s="23" t="s">
        <v>43</v>
      </c>
      <c r="K48" s="23">
        <f>K49+K60+K65+K77</f>
        <v>10.966999999999999</v>
      </c>
      <c r="L48" s="23" t="s">
        <v>43</v>
      </c>
      <c r="M48" s="23" t="s">
        <v>43</v>
      </c>
      <c r="N48" s="23" t="s">
        <v>43</v>
      </c>
      <c r="O48" s="23">
        <f>O49+O60+O65+O77</f>
        <v>10.966999999999999</v>
      </c>
      <c r="P48" s="23">
        <f>P49+P60+P65+P77</f>
        <v>27.21</v>
      </c>
      <c r="Q48" s="23" t="s">
        <v>43</v>
      </c>
      <c r="R48" s="23" t="s">
        <v>43</v>
      </c>
      <c r="S48" s="23" t="s">
        <v>43</v>
      </c>
      <c r="T48" s="23">
        <f>T49+T60+T65+T77</f>
        <v>27.21</v>
      </c>
      <c r="U48" s="23">
        <f t="shared" ref="U48:AN48" si="14">U49+U60+U65+U77</f>
        <v>1.3260000000000001</v>
      </c>
      <c r="V48" s="23">
        <f t="shared" ref="V48" si="15">V49+V60+V65+V77</f>
        <v>1.3260000000000001</v>
      </c>
      <c r="W48" s="23">
        <f t="shared" si="14"/>
        <v>3.5830000000000002</v>
      </c>
      <c r="X48" s="23">
        <f t="shared" ref="X48" si="16">X49+X60+X65+X77</f>
        <v>3.5830000000000002</v>
      </c>
      <c r="Y48" s="23">
        <f>Y49+Y60+Y65+Y77</f>
        <v>3.3360000000000003</v>
      </c>
      <c r="Z48" s="23">
        <f>Z49+Z60+Z65+Z77</f>
        <v>3.3360000000000003</v>
      </c>
      <c r="AA48" s="23">
        <f>AA65</f>
        <v>1.139</v>
      </c>
      <c r="AB48" s="23">
        <f>AB65</f>
        <v>1.139</v>
      </c>
      <c r="AC48" s="42">
        <f t="shared" si="10"/>
        <v>18.190999999999999</v>
      </c>
      <c r="AD48" s="28">
        <f>AD49+AD65</f>
        <v>18.191000000000003</v>
      </c>
      <c r="AE48" s="23">
        <f t="shared" ref="AE48" si="17">AE49+AE60+AE65+AE77</f>
        <v>1.3260000000000001</v>
      </c>
      <c r="AF48" s="23">
        <f t="shared" si="14"/>
        <v>1.391</v>
      </c>
      <c r="AG48" s="23">
        <f t="shared" ref="AG48" si="18">AG49+AG60+AG65+AG77</f>
        <v>3.5830000000000002</v>
      </c>
      <c r="AH48" s="23">
        <f t="shared" si="14"/>
        <v>3.7129999999999996</v>
      </c>
      <c r="AI48" s="23">
        <f>AI49+AI60+AI65+AI77</f>
        <v>3.3360000000000003</v>
      </c>
      <c r="AJ48" s="23">
        <f>AJ49+AJ60+AJ65+AJ77</f>
        <v>3.4140000000000001</v>
      </c>
      <c r="AK48" s="23">
        <f>AK65</f>
        <v>1.139</v>
      </c>
      <c r="AL48" s="23">
        <f>AL49</f>
        <v>6.609</v>
      </c>
      <c r="AM48" s="27">
        <f>AM65</f>
        <v>0.85</v>
      </c>
      <c r="AN48" s="28">
        <f t="shared" si="14"/>
        <v>11.581999999999999</v>
      </c>
      <c r="AO48" s="23">
        <f>AO49+AO60+AO65+AO77</f>
        <v>10.966999999999999</v>
      </c>
      <c r="AP48" s="28">
        <f>AP49+AP60+AP65+AP77</f>
        <v>26.096</v>
      </c>
      <c r="AQ48" s="23" t="s">
        <v>43</v>
      </c>
    </row>
    <row r="49" spans="1:43" s="3" customFormat="1" ht="61.5" customHeight="1" thickBot="1" x14ac:dyDescent="0.3">
      <c r="A49" s="20" t="s">
        <v>97</v>
      </c>
      <c r="B49" s="24" t="s">
        <v>98</v>
      </c>
      <c r="C49" s="22" t="s">
        <v>47</v>
      </c>
      <c r="D49" s="23" t="s">
        <v>43</v>
      </c>
      <c r="E49" s="23" t="s">
        <v>43</v>
      </c>
      <c r="F49" s="23" t="s">
        <v>43</v>
      </c>
      <c r="G49" s="23" t="s">
        <v>43</v>
      </c>
      <c r="H49" s="23">
        <f>H50+H58</f>
        <v>5.5619999999999994</v>
      </c>
      <c r="I49" s="23">
        <f t="shared" ref="I49" si="19">I50+I58</f>
        <v>22.902999999999999</v>
      </c>
      <c r="J49" s="23" t="s">
        <v>43</v>
      </c>
      <c r="K49" s="23">
        <f>K50+K58</f>
        <v>5.5619999999999994</v>
      </c>
      <c r="L49" s="23" t="s">
        <v>43</v>
      </c>
      <c r="M49" s="23" t="s">
        <v>43</v>
      </c>
      <c r="N49" s="23" t="s">
        <v>43</v>
      </c>
      <c r="O49" s="23">
        <f>O50+O58</f>
        <v>5.5619999999999994</v>
      </c>
      <c r="P49" s="23">
        <f t="shared" ref="P49" si="20">P50+P58</f>
        <v>22.902999999999999</v>
      </c>
      <c r="Q49" s="23" t="s">
        <v>43</v>
      </c>
      <c r="R49" s="23" t="s">
        <v>43</v>
      </c>
      <c r="S49" s="23" t="s">
        <v>43</v>
      </c>
      <c r="T49" s="23">
        <f t="shared" ref="T49" si="21">T50+T58</f>
        <v>22.902999999999999</v>
      </c>
      <c r="U49" s="23">
        <f>U58</f>
        <v>0.67</v>
      </c>
      <c r="V49" s="23">
        <f>V58</f>
        <v>0.67</v>
      </c>
      <c r="W49" s="23">
        <f t="shared" ref="T49:AN49" si="22">W50+W58</f>
        <v>3.181</v>
      </c>
      <c r="X49" s="23">
        <f t="shared" ref="X49" si="23">X50+X58</f>
        <v>3.181</v>
      </c>
      <c r="Y49" s="23">
        <f>Y50</f>
        <v>1.355</v>
      </c>
      <c r="Z49" s="23">
        <f>Z50</f>
        <v>1.355</v>
      </c>
      <c r="AA49" s="23" t="s">
        <v>43</v>
      </c>
      <c r="AB49" s="23" t="s">
        <v>43</v>
      </c>
      <c r="AC49" s="42">
        <f t="shared" si="10"/>
        <v>17.341000000000001</v>
      </c>
      <c r="AD49" s="23">
        <f>AD50</f>
        <v>17.341000000000001</v>
      </c>
      <c r="AE49" s="23">
        <f>AE58</f>
        <v>0.67</v>
      </c>
      <c r="AF49" s="23">
        <f>AF58</f>
        <v>0.67</v>
      </c>
      <c r="AG49" s="23">
        <f t="shared" ref="AG49" si="24">AG50+AG58</f>
        <v>3.181</v>
      </c>
      <c r="AH49" s="23">
        <f t="shared" si="22"/>
        <v>3.0019999999999998</v>
      </c>
      <c r="AI49" s="23">
        <f>AI50</f>
        <v>1.355</v>
      </c>
      <c r="AJ49" s="23">
        <f>AJ50</f>
        <v>1.35</v>
      </c>
      <c r="AK49" s="23" t="s">
        <v>43</v>
      </c>
      <c r="AL49" s="23">
        <f>AL50</f>
        <v>6.609</v>
      </c>
      <c r="AM49" s="23" t="s">
        <v>43</v>
      </c>
      <c r="AN49" s="23">
        <f>AN50</f>
        <v>10.731999999999999</v>
      </c>
      <c r="AO49" s="23">
        <f>AO50+AO58</f>
        <v>5.5619999999999994</v>
      </c>
      <c r="AP49" s="23">
        <f>AP50+AP58</f>
        <v>21.75</v>
      </c>
      <c r="AQ49" s="23" t="s">
        <v>43</v>
      </c>
    </row>
    <row r="50" spans="1:43" s="3" customFormat="1" ht="57" customHeight="1" thickBot="1" x14ac:dyDescent="0.3">
      <c r="A50" s="20" t="s">
        <v>99</v>
      </c>
      <c r="B50" s="24" t="s">
        <v>100</v>
      </c>
      <c r="C50" s="22" t="s">
        <v>47</v>
      </c>
      <c r="D50" s="23" t="s">
        <v>43</v>
      </c>
      <c r="E50" s="23" t="s">
        <v>43</v>
      </c>
      <c r="F50" s="23" t="s">
        <v>43</v>
      </c>
      <c r="G50" s="23" t="s">
        <v>43</v>
      </c>
      <c r="H50" s="23">
        <f>H51+H52+H53+H54</f>
        <v>2.9429999999999996</v>
      </c>
      <c r="I50" s="23">
        <f>I51+I52+I53+I54+I55+I56+I57</f>
        <v>20.283999999999999</v>
      </c>
      <c r="J50" s="23" t="s">
        <v>43</v>
      </c>
      <c r="K50" s="23">
        <f>K51+K52+K53+K54</f>
        <v>2.9429999999999996</v>
      </c>
      <c r="L50" s="23" t="s">
        <v>43</v>
      </c>
      <c r="M50" s="23" t="s">
        <v>43</v>
      </c>
      <c r="N50" s="23" t="s">
        <v>43</v>
      </c>
      <c r="O50" s="23">
        <f>O51+O52+O53+O54</f>
        <v>2.9429999999999996</v>
      </c>
      <c r="P50" s="23">
        <f>P51+P52+P53+P54+P55+P56+P57</f>
        <v>20.283999999999999</v>
      </c>
      <c r="Q50" s="23" t="s">
        <v>43</v>
      </c>
      <c r="R50" s="23" t="s">
        <v>43</v>
      </c>
      <c r="S50" s="23" t="s">
        <v>43</v>
      </c>
      <c r="T50" s="23">
        <f>T51+T52+T53+T54+T55+T56+T57</f>
        <v>20.283999999999999</v>
      </c>
      <c r="U50" s="23" t="s">
        <v>43</v>
      </c>
      <c r="V50" s="23" t="s">
        <v>43</v>
      </c>
      <c r="W50" s="23">
        <f>W52+W53</f>
        <v>1.232</v>
      </c>
      <c r="X50" s="23">
        <f>X52+X53</f>
        <v>1.232</v>
      </c>
      <c r="Y50" s="23">
        <f>Y51</f>
        <v>1.355</v>
      </c>
      <c r="Z50" s="23">
        <f>Z51</f>
        <v>1.355</v>
      </c>
      <c r="AA50" s="23" t="s">
        <v>43</v>
      </c>
      <c r="AB50" s="23" t="s">
        <v>43</v>
      </c>
      <c r="AC50" s="42">
        <f t="shared" si="10"/>
        <v>17.341000000000001</v>
      </c>
      <c r="AD50" s="23">
        <f>AD55+AD56+AD57</f>
        <v>17.341000000000001</v>
      </c>
      <c r="AE50" s="23" t="s">
        <v>43</v>
      </c>
      <c r="AF50" s="23" t="s">
        <v>43</v>
      </c>
      <c r="AG50" s="23">
        <f>AG52+AG53</f>
        <v>1.232</v>
      </c>
      <c r="AH50" s="23">
        <f>AH52+AH53</f>
        <v>1.252</v>
      </c>
      <c r="AI50" s="23">
        <f>AI51</f>
        <v>1.355</v>
      </c>
      <c r="AJ50" s="23">
        <f>AJ51</f>
        <v>1.35</v>
      </c>
      <c r="AK50" s="23" t="s">
        <v>43</v>
      </c>
      <c r="AL50" s="23">
        <f>AL55+AL56</f>
        <v>6.609</v>
      </c>
      <c r="AM50" s="23" t="s">
        <v>43</v>
      </c>
      <c r="AN50" s="23">
        <f>AN55+AN57</f>
        <v>10.731999999999999</v>
      </c>
      <c r="AO50" s="23">
        <f>AO51+AO52+AO53+AO54</f>
        <v>2.9429999999999996</v>
      </c>
      <c r="AP50" s="23">
        <f>AP51+AP52+AP55+AP56+AP57</f>
        <v>19.329999999999998</v>
      </c>
      <c r="AQ50" s="23" t="s">
        <v>43</v>
      </c>
    </row>
    <row r="51" spans="1:43" s="3" customFormat="1" ht="57" customHeight="1" thickBot="1" x14ac:dyDescent="0.3">
      <c r="A51" s="20" t="s">
        <v>101</v>
      </c>
      <c r="B51" s="24" t="s">
        <v>102</v>
      </c>
      <c r="C51" s="22" t="s">
        <v>103</v>
      </c>
      <c r="D51" s="23" t="s">
        <v>104</v>
      </c>
      <c r="E51" s="23">
        <v>2017</v>
      </c>
      <c r="F51" s="23">
        <v>2017</v>
      </c>
      <c r="G51" s="23">
        <v>2017</v>
      </c>
      <c r="H51" s="23">
        <v>1.355</v>
      </c>
      <c r="I51" s="23">
        <v>1.355</v>
      </c>
      <c r="J51" s="23" t="s">
        <v>43</v>
      </c>
      <c r="K51" s="23">
        <v>1.355</v>
      </c>
      <c r="L51" s="23" t="s">
        <v>43</v>
      </c>
      <c r="M51" s="23" t="s">
        <v>43</v>
      </c>
      <c r="N51" s="23" t="s">
        <v>43</v>
      </c>
      <c r="O51" s="23">
        <v>1.355</v>
      </c>
      <c r="P51" s="23">
        <v>1.355</v>
      </c>
      <c r="Q51" s="23" t="s">
        <v>43</v>
      </c>
      <c r="R51" s="23" t="s">
        <v>43</v>
      </c>
      <c r="S51" s="23" t="s">
        <v>43</v>
      </c>
      <c r="T51" s="23">
        <v>1.355</v>
      </c>
      <c r="U51" s="23" t="s">
        <v>43</v>
      </c>
      <c r="V51" s="23" t="s">
        <v>43</v>
      </c>
      <c r="W51" s="23" t="s">
        <v>43</v>
      </c>
      <c r="X51" s="23" t="s">
        <v>43</v>
      </c>
      <c r="Y51" s="23">
        <v>1.355</v>
      </c>
      <c r="Z51" s="23">
        <v>1.355</v>
      </c>
      <c r="AA51" s="23" t="s">
        <v>43</v>
      </c>
      <c r="AB51" s="23" t="s">
        <v>43</v>
      </c>
      <c r="AC51" s="42" t="s">
        <v>43</v>
      </c>
      <c r="AD51" s="23" t="s">
        <v>43</v>
      </c>
      <c r="AE51" s="23" t="s">
        <v>43</v>
      </c>
      <c r="AF51" s="23" t="s">
        <v>43</v>
      </c>
      <c r="AG51" s="23" t="s">
        <v>43</v>
      </c>
      <c r="AH51" s="23" t="s">
        <v>43</v>
      </c>
      <c r="AI51" s="23">
        <v>1.355</v>
      </c>
      <c r="AJ51" s="23">
        <v>1.35</v>
      </c>
      <c r="AK51" s="23" t="s">
        <v>43</v>
      </c>
      <c r="AL51" s="23" t="s">
        <v>43</v>
      </c>
      <c r="AM51" s="23" t="s">
        <v>43</v>
      </c>
      <c r="AN51" s="23" t="s">
        <v>43</v>
      </c>
      <c r="AO51" s="23">
        <v>1.355</v>
      </c>
      <c r="AP51" s="25">
        <v>1.35</v>
      </c>
      <c r="AQ51" s="23" t="s">
        <v>43</v>
      </c>
    </row>
    <row r="52" spans="1:43" s="3" customFormat="1" ht="67.5" customHeight="1" thickBot="1" x14ac:dyDescent="0.3">
      <c r="A52" s="20" t="s">
        <v>105</v>
      </c>
      <c r="B52" s="24" t="s">
        <v>106</v>
      </c>
      <c r="C52" s="22" t="s">
        <v>107</v>
      </c>
      <c r="D52" s="23" t="s">
        <v>108</v>
      </c>
      <c r="E52" s="23">
        <v>2016</v>
      </c>
      <c r="F52" s="23">
        <v>2016</v>
      </c>
      <c r="G52" s="23">
        <v>2016</v>
      </c>
      <c r="H52" s="23">
        <v>0.63900000000000001</v>
      </c>
      <c r="I52" s="23">
        <v>0.63900000000000001</v>
      </c>
      <c r="J52" s="23" t="s">
        <v>43</v>
      </c>
      <c r="K52" s="23">
        <v>0.63900000000000001</v>
      </c>
      <c r="L52" s="23" t="s">
        <v>43</v>
      </c>
      <c r="M52" s="23" t="s">
        <v>43</v>
      </c>
      <c r="N52" s="23" t="s">
        <v>43</v>
      </c>
      <c r="O52" s="23">
        <v>0.63900000000000001</v>
      </c>
      <c r="P52" s="23">
        <v>0.63900000000000001</v>
      </c>
      <c r="Q52" s="23" t="s">
        <v>43</v>
      </c>
      <c r="R52" s="23" t="s">
        <v>43</v>
      </c>
      <c r="S52" s="23" t="s">
        <v>43</v>
      </c>
      <c r="T52" s="23">
        <v>0.63900000000000001</v>
      </c>
      <c r="U52" s="23" t="s">
        <v>43</v>
      </c>
      <c r="V52" s="23" t="s">
        <v>43</v>
      </c>
      <c r="W52" s="23">
        <v>0.63900000000000001</v>
      </c>
      <c r="X52" s="23">
        <v>0.63900000000000001</v>
      </c>
      <c r="Y52" s="23" t="s">
        <v>43</v>
      </c>
      <c r="Z52" s="23" t="s">
        <v>43</v>
      </c>
      <c r="AA52" s="23" t="s">
        <v>43</v>
      </c>
      <c r="AB52" s="23" t="s">
        <v>43</v>
      </c>
      <c r="AC52" s="42" t="s">
        <v>43</v>
      </c>
      <c r="AD52" s="23" t="s">
        <v>43</v>
      </c>
      <c r="AE52" s="23" t="s">
        <v>43</v>
      </c>
      <c r="AF52" s="23" t="s">
        <v>43</v>
      </c>
      <c r="AG52" s="23">
        <v>0.63900000000000001</v>
      </c>
      <c r="AH52" s="23">
        <v>0.63900000000000001</v>
      </c>
      <c r="AI52" s="23" t="s">
        <v>43</v>
      </c>
      <c r="AJ52" s="23" t="s">
        <v>43</v>
      </c>
      <c r="AK52" s="23" t="s">
        <v>43</v>
      </c>
      <c r="AL52" s="23" t="s">
        <v>43</v>
      </c>
      <c r="AM52" s="23" t="s">
        <v>43</v>
      </c>
      <c r="AN52" s="23" t="s">
        <v>43</v>
      </c>
      <c r="AO52" s="23">
        <v>0.63900000000000001</v>
      </c>
      <c r="AP52" s="25">
        <f>AH52</f>
        <v>0.63900000000000001</v>
      </c>
      <c r="AQ52" s="23" t="s">
        <v>43</v>
      </c>
    </row>
    <row r="53" spans="1:43" s="3" customFormat="1" ht="57" customHeight="1" thickBot="1" x14ac:dyDescent="0.3">
      <c r="A53" s="20" t="s">
        <v>109</v>
      </c>
      <c r="B53" s="24" t="s">
        <v>110</v>
      </c>
      <c r="C53" s="22" t="s">
        <v>111</v>
      </c>
      <c r="D53" s="23" t="s">
        <v>108</v>
      </c>
      <c r="E53" s="23">
        <v>2016</v>
      </c>
      <c r="F53" s="23">
        <v>2016</v>
      </c>
      <c r="G53" s="23">
        <v>2016</v>
      </c>
      <c r="H53" s="23">
        <v>0.59299999999999997</v>
      </c>
      <c r="I53" s="23">
        <v>0.59299999999999997</v>
      </c>
      <c r="J53" s="23" t="s">
        <v>43</v>
      </c>
      <c r="K53" s="23">
        <v>0.59299999999999997</v>
      </c>
      <c r="L53" s="23" t="s">
        <v>43</v>
      </c>
      <c r="M53" s="23" t="s">
        <v>43</v>
      </c>
      <c r="N53" s="23" t="s">
        <v>43</v>
      </c>
      <c r="O53" s="23">
        <v>0.59299999999999997</v>
      </c>
      <c r="P53" s="23">
        <v>0.59299999999999997</v>
      </c>
      <c r="Q53" s="23" t="s">
        <v>43</v>
      </c>
      <c r="R53" s="23" t="s">
        <v>43</v>
      </c>
      <c r="S53" s="23" t="s">
        <v>43</v>
      </c>
      <c r="T53" s="23">
        <v>0.59299999999999997</v>
      </c>
      <c r="U53" s="23" t="s">
        <v>43</v>
      </c>
      <c r="V53" s="23" t="s">
        <v>43</v>
      </c>
      <c r="W53" s="23">
        <v>0.59299999999999997</v>
      </c>
      <c r="X53" s="23">
        <v>0.59299999999999997</v>
      </c>
      <c r="Y53" s="23" t="s">
        <v>43</v>
      </c>
      <c r="Z53" s="23" t="s">
        <v>43</v>
      </c>
      <c r="AA53" s="23" t="s">
        <v>43</v>
      </c>
      <c r="AB53" s="23" t="s">
        <v>43</v>
      </c>
      <c r="AC53" s="42" t="s">
        <v>43</v>
      </c>
      <c r="AD53" s="23" t="s">
        <v>43</v>
      </c>
      <c r="AE53" s="23" t="s">
        <v>43</v>
      </c>
      <c r="AF53" s="23" t="s">
        <v>43</v>
      </c>
      <c r="AG53" s="23">
        <v>0.59299999999999997</v>
      </c>
      <c r="AH53" s="23">
        <v>0.61299999999999999</v>
      </c>
      <c r="AI53" s="23" t="s">
        <v>43</v>
      </c>
      <c r="AJ53" s="23" t="s">
        <v>43</v>
      </c>
      <c r="AK53" s="23" t="s">
        <v>43</v>
      </c>
      <c r="AL53" s="23" t="s">
        <v>43</v>
      </c>
      <c r="AM53" s="23" t="s">
        <v>43</v>
      </c>
      <c r="AN53" s="23" t="s">
        <v>43</v>
      </c>
      <c r="AO53" s="23">
        <v>0.59299999999999997</v>
      </c>
      <c r="AP53" s="25" t="s">
        <v>43</v>
      </c>
      <c r="AQ53" s="23" t="s">
        <v>43</v>
      </c>
    </row>
    <row r="54" spans="1:43" s="3" customFormat="1" ht="66" customHeight="1" thickBot="1" x14ac:dyDescent="0.3">
      <c r="A54" s="20" t="s">
        <v>112</v>
      </c>
      <c r="B54" s="24" t="s">
        <v>113</v>
      </c>
      <c r="C54" s="22" t="s">
        <v>114</v>
      </c>
      <c r="D54" s="23" t="s">
        <v>108</v>
      </c>
      <c r="E54" s="23">
        <v>2017</v>
      </c>
      <c r="F54" s="23">
        <v>2017</v>
      </c>
      <c r="G54" s="23">
        <v>2016</v>
      </c>
      <c r="H54" s="23">
        <v>0.35599999999999998</v>
      </c>
      <c r="I54" s="23">
        <v>0.35599999999999998</v>
      </c>
      <c r="J54" s="23" t="s">
        <v>43</v>
      </c>
      <c r="K54" s="23">
        <v>0.35599999999999998</v>
      </c>
      <c r="L54" s="23" t="s">
        <v>43</v>
      </c>
      <c r="M54" s="23" t="s">
        <v>43</v>
      </c>
      <c r="N54" s="23" t="s">
        <v>43</v>
      </c>
      <c r="O54" s="23">
        <v>0.35599999999999998</v>
      </c>
      <c r="P54" s="23">
        <v>0.35599999999999998</v>
      </c>
      <c r="Q54" s="23" t="s">
        <v>43</v>
      </c>
      <c r="R54" s="23" t="s">
        <v>43</v>
      </c>
      <c r="S54" s="23" t="s">
        <v>43</v>
      </c>
      <c r="T54" s="23">
        <v>0.35599999999999998</v>
      </c>
      <c r="U54" s="23" t="s">
        <v>43</v>
      </c>
      <c r="V54" s="23" t="s">
        <v>43</v>
      </c>
      <c r="W54" s="23" t="s">
        <v>43</v>
      </c>
      <c r="X54" s="23" t="s">
        <v>43</v>
      </c>
      <c r="Y54" s="23" t="s">
        <v>43</v>
      </c>
      <c r="Z54" s="23" t="s">
        <v>43</v>
      </c>
      <c r="AA54" s="23" t="s">
        <v>43</v>
      </c>
      <c r="AB54" s="23" t="s">
        <v>43</v>
      </c>
      <c r="AC54" s="42" t="s">
        <v>43</v>
      </c>
      <c r="AD54" s="23" t="s">
        <v>43</v>
      </c>
      <c r="AE54" s="23" t="s">
        <v>43</v>
      </c>
      <c r="AF54" s="23" t="s">
        <v>43</v>
      </c>
      <c r="AG54" s="23" t="s">
        <v>43</v>
      </c>
      <c r="AH54" s="23" t="s">
        <v>43</v>
      </c>
      <c r="AI54" s="23" t="s">
        <v>43</v>
      </c>
      <c r="AJ54" s="23" t="s">
        <v>43</v>
      </c>
      <c r="AK54" s="23" t="s">
        <v>43</v>
      </c>
      <c r="AL54" s="23" t="s">
        <v>43</v>
      </c>
      <c r="AM54" s="23" t="s">
        <v>43</v>
      </c>
      <c r="AN54" s="23" t="s">
        <v>43</v>
      </c>
      <c r="AO54" s="23">
        <v>0.35599999999999998</v>
      </c>
      <c r="AP54" s="25" t="s">
        <v>43</v>
      </c>
      <c r="AQ54" s="23" t="s">
        <v>43</v>
      </c>
    </row>
    <row r="55" spans="1:43" s="3" customFormat="1" ht="66" customHeight="1" thickBot="1" x14ac:dyDescent="0.3">
      <c r="A55" s="38" t="s">
        <v>208</v>
      </c>
      <c r="B55" s="39" t="s">
        <v>209</v>
      </c>
      <c r="C55" s="47" t="s">
        <v>210</v>
      </c>
      <c r="D55" s="40" t="s">
        <v>211</v>
      </c>
      <c r="E55" s="40">
        <v>2018</v>
      </c>
      <c r="F55" s="40" t="s">
        <v>43</v>
      </c>
      <c r="G55" s="40">
        <v>2019</v>
      </c>
      <c r="H55" s="23" t="s">
        <v>43</v>
      </c>
      <c r="I55" s="23">
        <v>6.24</v>
      </c>
      <c r="J55" s="23" t="s">
        <v>43</v>
      </c>
      <c r="K55" s="23" t="s">
        <v>43</v>
      </c>
      <c r="L55" s="23" t="s">
        <v>43</v>
      </c>
      <c r="M55" s="23" t="s">
        <v>43</v>
      </c>
      <c r="N55" s="23" t="s">
        <v>43</v>
      </c>
      <c r="O55" s="23" t="s">
        <v>43</v>
      </c>
      <c r="P55" s="23">
        <v>6.24</v>
      </c>
      <c r="Q55" s="23" t="s">
        <v>43</v>
      </c>
      <c r="R55" s="23" t="s">
        <v>43</v>
      </c>
      <c r="S55" s="23" t="s">
        <v>43</v>
      </c>
      <c r="T55" s="23">
        <v>6.24</v>
      </c>
      <c r="U55" s="23" t="s">
        <v>43</v>
      </c>
      <c r="V55" s="23" t="s">
        <v>43</v>
      </c>
      <c r="W55" s="23" t="s">
        <v>43</v>
      </c>
      <c r="X55" s="23" t="s">
        <v>43</v>
      </c>
      <c r="Y55" s="23" t="s">
        <v>43</v>
      </c>
      <c r="Z55" s="23" t="s">
        <v>43</v>
      </c>
      <c r="AA55" s="23" t="s">
        <v>43</v>
      </c>
      <c r="AB55" s="23" t="s">
        <v>43</v>
      </c>
      <c r="AC55" s="42">
        <f t="shared" si="10"/>
        <v>6.24</v>
      </c>
      <c r="AD55" s="23">
        <v>6.24</v>
      </c>
      <c r="AE55" s="23" t="s">
        <v>43</v>
      </c>
      <c r="AF55" s="23" t="s">
        <v>43</v>
      </c>
      <c r="AG55" s="23" t="s">
        <v>43</v>
      </c>
      <c r="AH55" s="23" t="s">
        <v>43</v>
      </c>
      <c r="AI55" s="23" t="s">
        <v>43</v>
      </c>
      <c r="AJ55" s="23" t="s">
        <v>43</v>
      </c>
      <c r="AK55" s="23" t="s">
        <v>43</v>
      </c>
      <c r="AL55" s="23">
        <v>3.2330000000000001</v>
      </c>
      <c r="AM55" s="23" t="s">
        <v>43</v>
      </c>
      <c r="AN55" s="23">
        <v>3.0070000000000001</v>
      </c>
      <c r="AO55" s="23" t="s">
        <v>43</v>
      </c>
      <c r="AP55" s="25">
        <f>AL55+AN55</f>
        <v>6.24</v>
      </c>
      <c r="AQ55" s="23" t="s">
        <v>43</v>
      </c>
    </row>
    <row r="56" spans="1:43" s="3" customFormat="1" ht="66" customHeight="1" thickBot="1" x14ac:dyDescent="0.3">
      <c r="A56" s="38" t="s">
        <v>212</v>
      </c>
      <c r="B56" s="39" t="s">
        <v>213</v>
      </c>
      <c r="C56" s="47" t="s">
        <v>214</v>
      </c>
      <c r="D56" s="40" t="s">
        <v>211</v>
      </c>
      <c r="E56" s="40">
        <v>2018</v>
      </c>
      <c r="F56" s="40" t="s">
        <v>43</v>
      </c>
      <c r="G56" s="40">
        <v>2018</v>
      </c>
      <c r="H56" s="23" t="s">
        <v>43</v>
      </c>
      <c r="I56" s="23">
        <v>3.3759999999999999</v>
      </c>
      <c r="J56" s="23" t="s">
        <v>43</v>
      </c>
      <c r="K56" s="23" t="s">
        <v>43</v>
      </c>
      <c r="L56" s="23" t="s">
        <v>43</v>
      </c>
      <c r="M56" s="23" t="s">
        <v>43</v>
      </c>
      <c r="N56" s="23" t="s">
        <v>43</v>
      </c>
      <c r="O56" s="23" t="s">
        <v>43</v>
      </c>
      <c r="P56" s="23">
        <v>3.3759999999999999</v>
      </c>
      <c r="Q56" s="23" t="s">
        <v>43</v>
      </c>
      <c r="R56" s="23" t="s">
        <v>43</v>
      </c>
      <c r="S56" s="23" t="s">
        <v>43</v>
      </c>
      <c r="T56" s="23">
        <v>3.3759999999999999</v>
      </c>
      <c r="U56" s="23" t="s">
        <v>43</v>
      </c>
      <c r="V56" s="23" t="s">
        <v>43</v>
      </c>
      <c r="W56" s="23" t="s">
        <v>43</v>
      </c>
      <c r="X56" s="23" t="s">
        <v>43</v>
      </c>
      <c r="Y56" s="23" t="s">
        <v>43</v>
      </c>
      <c r="Z56" s="23" t="s">
        <v>43</v>
      </c>
      <c r="AA56" s="23" t="s">
        <v>43</v>
      </c>
      <c r="AB56" s="23" t="s">
        <v>43</v>
      </c>
      <c r="AC56" s="42">
        <f>AL56</f>
        <v>3.3759999999999999</v>
      </c>
      <c r="AD56" s="23">
        <v>3.3759999999999999</v>
      </c>
      <c r="AE56" s="23" t="s">
        <v>43</v>
      </c>
      <c r="AF56" s="23" t="s">
        <v>43</v>
      </c>
      <c r="AG56" s="23" t="s">
        <v>43</v>
      </c>
      <c r="AH56" s="23" t="s">
        <v>43</v>
      </c>
      <c r="AI56" s="23" t="s">
        <v>43</v>
      </c>
      <c r="AJ56" s="23" t="s">
        <v>43</v>
      </c>
      <c r="AK56" s="23" t="s">
        <v>43</v>
      </c>
      <c r="AL56" s="23">
        <v>3.3759999999999999</v>
      </c>
      <c r="AM56" s="23" t="s">
        <v>43</v>
      </c>
      <c r="AN56" s="23" t="s">
        <v>43</v>
      </c>
      <c r="AO56" s="23" t="s">
        <v>43</v>
      </c>
      <c r="AP56" s="25">
        <v>3.3759999999999999</v>
      </c>
      <c r="AQ56" s="23" t="s">
        <v>43</v>
      </c>
    </row>
    <row r="57" spans="1:43" s="3" customFormat="1" ht="66" customHeight="1" thickBot="1" x14ac:dyDescent="0.3">
      <c r="A57" s="38" t="s">
        <v>217</v>
      </c>
      <c r="B57" s="39" t="s">
        <v>218</v>
      </c>
      <c r="C57" s="47" t="s">
        <v>219</v>
      </c>
      <c r="D57" s="40" t="s">
        <v>211</v>
      </c>
      <c r="E57" s="40">
        <v>2019</v>
      </c>
      <c r="F57" s="40" t="s">
        <v>43</v>
      </c>
      <c r="G57" s="40">
        <v>2019</v>
      </c>
      <c r="H57" s="23" t="s">
        <v>43</v>
      </c>
      <c r="I57" s="23">
        <v>7.7249999999999996</v>
      </c>
      <c r="J57" s="23" t="s">
        <v>43</v>
      </c>
      <c r="K57" s="23" t="s">
        <v>43</v>
      </c>
      <c r="L57" s="23" t="s">
        <v>43</v>
      </c>
      <c r="M57" s="23" t="s">
        <v>43</v>
      </c>
      <c r="N57" s="23" t="s">
        <v>43</v>
      </c>
      <c r="O57" s="23" t="s">
        <v>43</v>
      </c>
      <c r="P57" s="23">
        <v>7.7249999999999996</v>
      </c>
      <c r="Q57" s="23" t="s">
        <v>43</v>
      </c>
      <c r="R57" s="23" t="s">
        <v>43</v>
      </c>
      <c r="S57" s="23" t="s">
        <v>43</v>
      </c>
      <c r="T57" s="23">
        <v>7.7249999999999996</v>
      </c>
      <c r="U57" s="23" t="s">
        <v>43</v>
      </c>
      <c r="V57" s="23" t="s">
        <v>43</v>
      </c>
      <c r="W57" s="23" t="s">
        <v>43</v>
      </c>
      <c r="X57" s="23" t="s">
        <v>43</v>
      </c>
      <c r="Y57" s="23" t="s">
        <v>43</v>
      </c>
      <c r="Z57" s="23" t="s">
        <v>43</v>
      </c>
      <c r="AA57" s="23" t="s">
        <v>43</v>
      </c>
      <c r="AB57" s="23" t="s">
        <v>43</v>
      </c>
      <c r="AC57" s="42">
        <f>AN57</f>
        <v>7.7249999999999996</v>
      </c>
      <c r="AD57" s="23">
        <v>7.7249999999999996</v>
      </c>
      <c r="AE57" s="23" t="s">
        <v>43</v>
      </c>
      <c r="AF57" s="23" t="s">
        <v>43</v>
      </c>
      <c r="AG57" s="23" t="s">
        <v>43</v>
      </c>
      <c r="AH57" s="23" t="s">
        <v>43</v>
      </c>
      <c r="AI57" s="23" t="s">
        <v>43</v>
      </c>
      <c r="AJ57" s="23" t="s">
        <v>43</v>
      </c>
      <c r="AK57" s="23" t="s">
        <v>43</v>
      </c>
      <c r="AL57" s="23" t="s">
        <v>43</v>
      </c>
      <c r="AM57" s="23" t="s">
        <v>43</v>
      </c>
      <c r="AN57" s="23">
        <v>7.7249999999999996</v>
      </c>
      <c r="AO57" s="23" t="s">
        <v>43</v>
      </c>
      <c r="AP57" s="25">
        <v>7.7249999999999996</v>
      </c>
      <c r="AQ57" s="23" t="s">
        <v>43</v>
      </c>
    </row>
    <row r="58" spans="1:43" s="3" customFormat="1" ht="66.75" customHeight="1" thickBot="1" x14ac:dyDescent="0.3">
      <c r="A58" s="20" t="s">
        <v>115</v>
      </c>
      <c r="B58" s="24" t="s">
        <v>116</v>
      </c>
      <c r="C58" s="22" t="s">
        <v>47</v>
      </c>
      <c r="D58" s="23" t="s">
        <v>43</v>
      </c>
      <c r="E58" s="23" t="s">
        <v>43</v>
      </c>
      <c r="F58" s="23" t="s">
        <v>43</v>
      </c>
      <c r="G58" s="23" t="s">
        <v>43</v>
      </c>
      <c r="H58" s="23">
        <f>H59+H63+H64</f>
        <v>2.6190000000000002</v>
      </c>
      <c r="I58" s="23">
        <f t="shared" ref="I58" si="25">I59+I63+I64</f>
        <v>2.6190000000000002</v>
      </c>
      <c r="J58" s="23" t="s">
        <v>43</v>
      </c>
      <c r="K58" s="23">
        <f>K59+K63+K64</f>
        <v>2.6190000000000002</v>
      </c>
      <c r="L58" s="23" t="s">
        <v>43</v>
      </c>
      <c r="M58" s="23" t="s">
        <v>43</v>
      </c>
      <c r="N58" s="23" t="s">
        <v>43</v>
      </c>
      <c r="O58" s="23">
        <f>O59+O63+O64</f>
        <v>2.6190000000000002</v>
      </c>
      <c r="P58" s="23">
        <f t="shared" ref="P58" si="26">P59+P63+P64</f>
        <v>2.6190000000000002</v>
      </c>
      <c r="Q58" s="23" t="s">
        <v>43</v>
      </c>
      <c r="R58" s="23" t="s">
        <v>43</v>
      </c>
      <c r="S58" s="23" t="s">
        <v>43</v>
      </c>
      <c r="T58" s="23">
        <f t="shared" ref="T58" si="27">T59+T63+T64</f>
        <v>2.6190000000000002</v>
      </c>
      <c r="U58" s="23">
        <f>U59+U63</f>
        <v>0.67</v>
      </c>
      <c r="V58" s="23">
        <f>V59+V63</f>
        <v>0.67</v>
      </c>
      <c r="W58" s="23">
        <f>W64</f>
        <v>1.9490000000000001</v>
      </c>
      <c r="X58" s="23">
        <f>X64</f>
        <v>1.9490000000000001</v>
      </c>
      <c r="Y58" s="23" t="s">
        <v>43</v>
      </c>
      <c r="Z58" s="23" t="s">
        <v>43</v>
      </c>
      <c r="AA58" s="23" t="s">
        <v>43</v>
      </c>
      <c r="AB58" s="23" t="s">
        <v>43</v>
      </c>
      <c r="AC58" s="42" t="s">
        <v>43</v>
      </c>
      <c r="AD58" s="23" t="s">
        <v>43</v>
      </c>
      <c r="AE58" s="23">
        <f>AE59+AE63</f>
        <v>0.67</v>
      </c>
      <c r="AF58" s="23">
        <f>AF59+AF63</f>
        <v>0.67</v>
      </c>
      <c r="AG58" s="23">
        <f>AG64</f>
        <v>1.9490000000000001</v>
      </c>
      <c r="AH58" s="23">
        <f>AH64</f>
        <v>1.75</v>
      </c>
      <c r="AI58" s="23" t="s">
        <v>43</v>
      </c>
      <c r="AJ58" s="23" t="s">
        <v>43</v>
      </c>
      <c r="AK58" s="23" t="s">
        <v>43</v>
      </c>
      <c r="AL58" s="23" t="s">
        <v>43</v>
      </c>
      <c r="AM58" s="23" t="s">
        <v>43</v>
      </c>
      <c r="AN58" s="23" t="s">
        <v>43</v>
      </c>
      <c r="AO58" s="23">
        <f>AO59+AO63+AO64</f>
        <v>2.6190000000000002</v>
      </c>
      <c r="AP58" s="23">
        <f>AP59+AP63+AP64</f>
        <v>2.42</v>
      </c>
      <c r="AQ58" s="23" t="s">
        <v>43</v>
      </c>
    </row>
    <row r="59" spans="1:43" s="3" customFormat="1" ht="55.5" hidden="1" customHeight="1" thickBot="1" x14ac:dyDescent="0.3">
      <c r="A59" s="20" t="s">
        <v>117</v>
      </c>
      <c r="B59" s="26" t="s">
        <v>118</v>
      </c>
      <c r="C59" s="22" t="s">
        <v>119</v>
      </c>
      <c r="D59" s="23" t="s">
        <v>92</v>
      </c>
      <c r="E59" s="23">
        <v>2017</v>
      </c>
      <c r="F59" s="23">
        <v>2018</v>
      </c>
      <c r="G59" s="23" t="s">
        <v>43</v>
      </c>
      <c r="H59" s="23">
        <v>0</v>
      </c>
      <c r="I59" s="23">
        <v>0</v>
      </c>
      <c r="J59" s="23" t="s">
        <v>43</v>
      </c>
      <c r="K59" s="23">
        <v>0</v>
      </c>
      <c r="L59" s="23" t="s">
        <v>43</v>
      </c>
      <c r="M59" s="23" t="s">
        <v>43</v>
      </c>
      <c r="N59" s="23" t="s">
        <v>43</v>
      </c>
      <c r="O59" s="23">
        <v>0</v>
      </c>
      <c r="P59" s="23">
        <v>0</v>
      </c>
      <c r="Q59" s="23" t="s">
        <v>43</v>
      </c>
      <c r="R59" s="23" t="s">
        <v>43</v>
      </c>
      <c r="S59" s="23" t="s">
        <v>43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42">
        <f t="shared" si="10"/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f>AJ60+AJ61</f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5">
        <f t="shared" ref="AP59:AP64" si="28">AF59+AH59+AL59+AN59+AJ59</f>
        <v>0</v>
      </c>
      <c r="AQ59" s="23" t="s">
        <v>43</v>
      </c>
    </row>
    <row r="60" spans="1:43" s="3" customFormat="1" ht="56.25" hidden="1" customHeight="1" thickBot="1" x14ac:dyDescent="0.3">
      <c r="A60" s="20" t="s">
        <v>120</v>
      </c>
      <c r="B60" s="24" t="s">
        <v>121</v>
      </c>
      <c r="C60" s="22" t="s">
        <v>47</v>
      </c>
      <c r="D60" s="23" t="s">
        <v>43</v>
      </c>
      <c r="E60" s="23" t="s">
        <v>43</v>
      </c>
      <c r="F60" s="23" t="s">
        <v>43</v>
      </c>
      <c r="G60" s="23" t="s">
        <v>43</v>
      </c>
      <c r="H60" s="23">
        <f>H61+H62</f>
        <v>0</v>
      </c>
      <c r="I60" s="23">
        <f t="shared" ref="I60" si="29">I61+I62</f>
        <v>0</v>
      </c>
      <c r="J60" s="23" t="s">
        <v>43</v>
      </c>
      <c r="K60" s="23">
        <f>K61+K62</f>
        <v>0</v>
      </c>
      <c r="L60" s="23" t="s">
        <v>43</v>
      </c>
      <c r="M60" s="23" t="s">
        <v>43</v>
      </c>
      <c r="N60" s="23" t="s">
        <v>43</v>
      </c>
      <c r="O60" s="23">
        <f>O61+O62</f>
        <v>0</v>
      </c>
      <c r="P60" s="23">
        <f t="shared" ref="P60" si="30">P61+P62</f>
        <v>0</v>
      </c>
      <c r="Q60" s="23" t="s">
        <v>43</v>
      </c>
      <c r="R60" s="23" t="s">
        <v>43</v>
      </c>
      <c r="S60" s="23" t="s">
        <v>43</v>
      </c>
      <c r="T60" s="23">
        <f t="shared" ref="T60" si="31">T61+T62</f>
        <v>0</v>
      </c>
      <c r="U60" s="23"/>
      <c r="V60" s="23"/>
      <c r="W60" s="23">
        <f t="shared" ref="W60:AD60" si="32">W61+W62</f>
        <v>0</v>
      </c>
      <c r="X60" s="23">
        <f t="shared" ref="X60" si="33">X61+X62</f>
        <v>0</v>
      </c>
      <c r="Y60" s="23">
        <f>Y61+Y62</f>
        <v>0</v>
      </c>
      <c r="Z60" s="23">
        <f>Z61+Z62</f>
        <v>0</v>
      </c>
      <c r="AA60" s="23">
        <f>AA61+AA62</f>
        <v>0</v>
      </c>
      <c r="AB60" s="23">
        <f>AB61+AB62</f>
        <v>0</v>
      </c>
      <c r="AC60" s="42">
        <f t="shared" si="10"/>
        <v>0</v>
      </c>
      <c r="AD60" s="23">
        <f t="shared" ref="AD60" si="34">AD61+AD62</f>
        <v>0</v>
      </c>
      <c r="AE60" s="23"/>
      <c r="AF60" s="23"/>
      <c r="AG60" s="23">
        <f t="shared" ref="AG60" si="35">AG61+AG62</f>
        <v>0</v>
      </c>
      <c r="AH60" s="23">
        <f t="shared" ref="AG60:AN60" si="36">AH61+AH62</f>
        <v>0</v>
      </c>
      <c r="AI60" s="23">
        <f>AI61+AI62</f>
        <v>0</v>
      </c>
      <c r="AJ60" s="23">
        <v>0</v>
      </c>
      <c r="AK60" s="23">
        <f>AK61+AK62</f>
        <v>0</v>
      </c>
      <c r="AL60" s="23">
        <f t="shared" si="36"/>
        <v>0</v>
      </c>
      <c r="AM60" s="23">
        <f>AM61+AM62</f>
        <v>0</v>
      </c>
      <c r="AN60" s="23">
        <f t="shared" si="36"/>
        <v>0</v>
      </c>
      <c r="AO60" s="23">
        <f>AO61+AO62</f>
        <v>0</v>
      </c>
      <c r="AP60" s="25">
        <f t="shared" si="28"/>
        <v>0</v>
      </c>
      <c r="AQ60" s="23" t="s">
        <v>43</v>
      </c>
    </row>
    <row r="61" spans="1:43" s="3" customFormat="1" ht="50.25" hidden="1" customHeight="1" thickBot="1" x14ac:dyDescent="0.3">
      <c r="A61" s="20" t="s">
        <v>122</v>
      </c>
      <c r="B61" s="24" t="s">
        <v>123</v>
      </c>
      <c r="C61" s="22" t="s">
        <v>47</v>
      </c>
      <c r="D61" s="23" t="s">
        <v>43</v>
      </c>
      <c r="E61" s="23" t="s">
        <v>43</v>
      </c>
      <c r="F61" s="23" t="s">
        <v>43</v>
      </c>
      <c r="G61" s="23" t="s">
        <v>43</v>
      </c>
      <c r="H61" s="23">
        <v>0</v>
      </c>
      <c r="I61" s="23">
        <v>0</v>
      </c>
      <c r="J61" s="23" t="s">
        <v>43</v>
      </c>
      <c r="K61" s="23">
        <v>0</v>
      </c>
      <c r="L61" s="23" t="s">
        <v>43</v>
      </c>
      <c r="M61" s="23" t="s">
        <v>43</v>
      </c>
      <c r="N61" s="23" t="s">
        <v>43</v>
      </c>
      <c r="O61" s="23">
        <v>0</v>
      </c>
      <c r="P61" s="23">
        <v>0</v>
      </c>
      <c r="Q61" s="23" t="s">
        <v>43</v>
      </c>
      <c r="R61" s="23" t="s">
        <v>43</v>
      </c>
      <c r="S61" s="23" t="s">
        <v>43</v>
      </c>
      <c r="T61" s="23">
        <v>0</v>
      </c>
      <c r="U61" s="23"/>
      <c r="V61" s="23"/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42">
        <f t="shared" si="10"/>
        <v>0</v>
      </c>
      <c r="AD61" s="23">
        <v>0</v>
      </c>
      <c r="AE61" s="23"/>
      <c r="AF61" s="23"/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5">
        <f t="shared" si="28"/>
        <v>0</v>
      </c>
      <c r="AQ61" s="23" t="s">
        <v>43</v>
      </c>
    </row>
    <row r="62" spans="1:43" s="3" customFormat="1" ht="42.75" hidden="1" customHeight="1" thickBot="1" x14ac:dyDescent="0.3">
      <c r="A62" s="20" t="s">
        <v>124</v>
      </c>
      <c r="B62" s="24" t="s">
        <v>125</v>
      </c>
      <c r="C62" s="22" t="s">
        <v>47</v>
      </c>
      <c r="D62" s="23" t="s">
        <v>43</v>
      </c>
      <c r="E62" s="23" t="s">
        <v>43</v>
      </c>
      <c r="F62" s="23" t="s">
        <v>43</v>
      </c>
      <c r="G62" s="23" t="s">
        <v>43</v>
      </c>
      <c r="H62" s="23">
        <v>0</v>
      </c>
      <c r="I62" s="23">
        <v>0</v>
      </c>
      <c r="J62" s="23" t="s">
        <v>43</v>
      </c>
      <c r="K62" s="23">
        <v>0</v>
      </c>
      <c r="L62" s="23" t="s">
        <v>43</v>
      </c>
      <c r="M62" s="23" t="s">
        <v>43</v>
      </c>
      <c r="N62" s="23" t="s">
        <v>43</v>
      </c>
      <c r="O62" s="23">
        <v>0</v>
      </c>
      <c r="P62" s="23">
        <v>0</v>
      </c>
      <c r="Q62" s="23" t="s">
        <v>43</v>
      </c>
      <c r="R62" s="23" t="s">
        <v>43</v>
      </c>
      <c r="S62" s="23" t="s">
        <v>43</v>
      </c>
      <c r="T62" s="23">
        <v>0</v>
      </c>
      <c r="U62" s="23"/>
      <c r="V62" s="23"/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42">
        <f t="shared" si="10"/>
        <v>0</v>
      </c>
      <c r="AD62" s="23">
        <v>0</v>
      </c>
      <c r="AE62" s="23"/>
      <c r="AF62" s="23"/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5">
        <f t="shared" si="28"/>
        <v>0</v>
      </c>
      <c r="AQ62" s="23" t="s">
        <v>43</v>
      </c>
    </row>
    <row r="63" spans="1:43" s="3" customFormat="1" ht="53.25" customHeight="1" thickBot="1" x14ac:dyDescent="0.3">
      <c r="A63" s="20" t="s">
        <v>126</v>
      </c>
      <c r="B63" s="24" t="s">
        <v>127</v>
      </c>
      <c r="C63" s="22" t="s">
        <v>128</v>
      </c>
      <c r="D63" s="23" t="s">
        <v>108</v>
      </c>
      <c r="E63" s="23">
        <v>2015</v>
      </c>
      <c r="F63" s="23">
        <v>2015</v>
      </c>
      <c r="G63" s="23">
        <v>2015</v>
      </c>
      <c r="H63" s="23">
        <v>0.67</v>
      </c>
      <c r="I63" s="23">
        <v>0.67</v>
      </c>
      <c r="J63" s="23" t="s">
        <v>43</v>
      </c>
      <c r="K63" s="23">
        <v>0.67</v>
      </c>
      <c r="L63" s="23" t="s">
        <v>43</v>
      </c>
      <c r="M63" s="23" t="s">
        <v>43</v>
      </c>
      <c r="N63" s="23" t="s">
        <v>43</v>
      </c>
      <c r="O63" s="23">
        <v>0.67</v>
      </c>
      <c r="P63" s="23">
        <v>0.67</v>
      </c>
      <c r="Q63" s="23" t="s">
        <v>43</v>
      </c>
      <c r="R63" s="23" t="s">
        <v>43</v>
      </c>
      <c r="S63" s="23" t="s">
        <v>43</v>
      </c>
      <c r="T63" s="23">
        <v>0.67</v>
      </c>
      <c r="U63" s="23">
        <v>0.67</v>
      </c>
      <c r="V63" s="23">
        <v>0.67</v>
      </c>
      <c r="W63" s="23" t="s">
        <v>43</v>
      </c>
      <c r="X63" s="23" t="s">
        <v>43</v>
      </c>
      <c r="Y63" s="23" t="s">
        <v>43</v>
      </c>
      <c r="Z63" s="23" t="s">
        <v>43</v>
      </c>
      <c r="AA63" s="23" t="s">
        <v>43</v>
      </c>
      <c r="AB63" s="23" t="s">
        <v>43</v>
      </c>
      <c r="AC63" s="42" t="s">
        <v>43</v>
      </c>
      <c r="AD63" s="23" t="s">
        <v>43</v>
      </c>
      <c r="AE63" s="23">
        <v>0.67</v>
      </c>
      <c r="AF63" s="23">
        <v>0.67</v>
      </c>
      <c r="AG63" s="23" t="s">
        <v>43</v>
      </c>
      <c r="AH63" s="23" t="s">
        <v>43</v>
      </c>
      <c r="AI63" s="23" t="s">
        <v>43</v>
      </c>
      <c r="AJ63" s="23" t="s">
        <v>43</v>
      </c>
      <c r="AK63" s="23" t="s">
        <v>43</v>
      </c>
      <c r="AL63" s="23" t="s">
        <v>43</v>
      </c>
      <c r="AM63" s="23" t="s">
        <v>43</v>
      </c>
      <c r="AN63" s="23" t="s">
        <v>43</v>
      </c>
      <c r="AO63" s="23">
        <v>0.67</v>
      </c>
      <c r="AP63" s="25">
        <f>AF63</f>
        <v>0.67</v>
      </c>
      <c r="AQ63" s="23" t="s">
        <v>43</v>
      </c>
    </row>
    <row r="64" spans="1:43" s="3" customFormat="1" ht="50.25" customHeight="1" thickBot="1" x14ac:dyDescent="0.3">
      <c r="A64" s="20" t="s">
        <v>129</v>
      </c>
      <c r="B64" s="24" t="s">
        <v>130</v>
      </c>
      <c r="C64" s="22" t="s">
        <v>131</v>
      </c>
      <c r="D64" s="23" t="s">
        <v>108</v>
      </c>
      <c r="E64" s="23">
        <v>2016</v>
      </c>
      <c r="F64" s="23">
        <v>2016</v>
      </c>
      <c r="G64" s="23">
        <v>2016</v>
      </c>
      <c r="H64" s="23">
        <v>1.9490000000000001</v>
      </c>
      <c r="I64" s="23">
        <v>1.9490000000000001</v>
      </c>
      <c r="J64" s="23" t="s">
        <v>43</v>
      </c>
      <c r="K64" s="23">
        <v>1.9490000000000001</v>
      </c>
      <c r="L64" s="23" t="s">
        <v>43</v>
      </c>
      <c r="M64" s="23" t="s">
        <v>43</v>
      </c>
      <c r="N64" s="23" t="s">
        <v>43</v>
      </c>
      <c r="O64" s="23">
        <v>1.9490000000000001</v>
      </c>
      <c r="P64" s="23">
        <v>1.9490000000000001</v>
      </c>
      <c r="Q64" s="23" t="s">
        <v>43</v>
      </c>
      <c r="R64" s="23" t="s">
        <v>43</v>
      </c>
      <c r="S64" s="23" t="s">
        <v>43</v>
      </c>
      <c r="T64" s="23">
        <v>1.9490000000000001</v>
      </c>
      <c r="U64" s="23" t="s">
        <v>43</v>
      </c>
      <c r="V64" s="23" t="s">
        <v>43</v>
      </c>
      <c r="W64" s="23">
        <v>1.9490000000000001</v>
      </c>
      <c r="X64" s="23">
        <v>1.9490000000000001</v>
      </c>
      <c r="Y64" s="23" t="s">
        <v>43</v>
      </c>
      <c r="Z64" s="23" t="s">
        <v>43</v>
      </c>
      <c r="AA64" s="23" t="s">
        <v>43</v>
      </c>
      <c r="AB64" s="23" t="s">
        <v>43</v>
      </c>
      <c r="AC64" s="42" t="s">
        <v>43</v>
      </c>
      <c r="AD64" s="23" t="s">
        <v>43</v>
      </c>
      <c r="AE64" s="23" t="s">
        <v>43</v>
      </c>
      <c r="AF64" s="23" t="s">
        <v>43</v>
      </c>
      <c r="AG64" s="23">
        <v>1.9490000000000001</v>
      </c>
      <c r="AH64" s="23">
        <v>1.75</v>
      </c>
      <c r="AI64" s="23" t="s">
        <v>43</v>
      </c>
      <c r="AJ64" s="23" t="s">
        <v>43</v>
      </c>
      <c r="AK64" s="23" t="s">
        <v>43</v>
      </c>
      <c r="AL64" s="23" t="s">
        <v>43</v>
      </c>
      <c r="AM64" s="23" t="s">
        <v>43</v>
      </c>
      <c r="AN64" s="23" t="s">
        <v>43</v>
      </c>
      <c r="AO64" s="23">
        <v>1.9490000000000001</v>
      </c>
      <c r="AP64" s="25">
        <f>AH64</f>
        <v>1.75</v>
      </c>
      <c r="AQ64" s="23" t="s">
        <v>43</v>
      </c>
    </row>
    <row r="65" spans="1:43" s="3" customFormat="1" ht="45" customHeight="1" thickBot="1" x14ac:dyDescent="0.3">
      <c r="A65" s="20" t="s">
        <v>132</v>
      </c>
      <c r="B65" s="24" t="s">
        <v>133</v>
      </c>
      <c r="C65" s="22" t="s">
        <v>47</v>
      </c>
      <c r="D65" s="23" t="s">
        <v>43</v>
      </c>
      <c r="E65" s="23" t="s">
        <v>43</v>
      </c>
      <c r="F65" s="23" t="s">
        <v>43</v>
      </c>
      <c r="G65" s="23" t="s">
        <v>43</v>
      </c>
      <c r="H65" s="28">
        <f>H70</f>
        <v>5.4050000000000002</v>
      </c>
      <c r="I65" s="28">
        <f>I70</f>
        <v>4.3070000000000004</v>
      </c>
      <c r="J65" s="23" t="s">
        <v>43</v>
      </c>
      <c r="K65" s="28">
        <f>K70</f>
        <v>5.4050000000000002</v>
      </c>
      <c r="L65" s="23" t="s">
        <v>43</v>
      </c>
      <c r="M65" s="23" t="s">
        <v>43</v>
      </c>
      <c r="N65" s="23" t="s">
        <v>43</v>
      </c>
      <c r="O65" s="28">
        <f>O70</f>
        <v>5.4050000000000002</v>
      </c>
      <c r="P65" s="28">
        <f>P70</f>
        <v>4.3070000000000004</v>
      </c>
      <c r="Q65" s="23" t="s">
        <v>43</v>
      </c>
      <c r="R65" s="23" t="s">
        <v>43</v>
      </c>
      <c r="S65" s="23" t="s">
        <v>43</v>
      </c>
      <c r="T65" s="28">
        <f>T70</f>
        <v>4.3070000000000004</v>
      </c>
      <c r="U65" s="28">
        <f t="shared" ref="U65:AG65" si="37">U70</f>
        <v>0.65600000000000003</v>
      </c>
      <c r="V65" s="28">
        <f t="shared" ref="V65" si="38">V70</f>
        <v>0.65600000000000003</v>
      </c>
      <c r="W65" s="28">
        <f t="shared" si="37"/>
        <v>0.40200000000000002</v>
      </c>
      <c r="X65" s="28">
        <f t="shared" ref="X65" si="39">X70</f>
        <v>0.40200000000000002</v>
      </c>
      <c r="Y65" s="28">
        <f>Y70</f>
        <v>1.9810000000000001</v>
      </c>
      <c r="Z65" s="28">
        <f>Z70</f>
        <v>1.9810000000000001</v>
      </c>
      <c r="AA65" s="23">
        <f>AA66+AA67+AA68+AA69+AA70</f>
        <v>1.139</v>
      </c>
      <c r="AB65" s="23">
        <f>AB66+AB67+AB68+AB69+AB70</f>
        <v>1.139</v>
      </c>
      <c r="AC65" s="64">
        <f>AN65</f>
        <v>0.85</v>
      </c>
      <c r="AD65" s="28">
        <v>0.85</v>
      </c>
      <c r="AE65" s="28">
        <f t="shared" ref="AE65" si="40">AE70</f>
        <v>0.65600000000000003</v>
      </c>
      <c r="AF65" s="28">
        <f t="shared" si="37"/>
        <v>0.72100000000000009</v>
      </c>
      <c r="AG65" s="28">
        <f t="shared" ref="AG65" si="41">AG70</f>
        <v>0.40200000000000002</v>
      </c>
      <c r="AH65" s="23">
        <f>AH66+AH67+AH68+AH69+AH70</f>
        <v>0.71099999999999997</v>
      </c>
      <c r="AI65" s="28">
        <f>AI70</f>
        <v>1.9810000000000001</v>
      </c>
      <c r="AJ65" s="28">
        <f>AJ70</f>
        <v>2.0640000000000001</v>
      </c>
      <c r="AK65" s="23">
        <f>AK66+AK67+AK68+AK69+AK70</f>
        <v>1.139</v>
      </c>
      <c r="AL65" s="23" t="s">
        <v>43</v>
      </c>
      <c r="AM65" s="27">
        <f>AM66+AM67+AM68+AM69+AM70</f>
        <v>0.85</v>
      </c>
      <c r="AN65" s="27">
        <f>AN66+AN67+AN68+AN69+AN70</f>
        <v>0.85</v>
      </c>
      <c r="AO65" s="28">
        <f>AO70</f>
        <v>5.4050000000000002</v>
      </c>
      <c r="AP65" s="28">
        <f>AP70</f>
        <v>4.3459999999999992</v>
      </c>
      <c r="AQ65" s="23" t="s">
        <v>43</v>
      </c>
    </row>
    <row r="66" spans="1:43" s="3" customFormat="1" ht="44.25" hidden="1" customHeight="1" thickBot="1" x14ac:dyDescent="0.3">
      <c r="A66" s="20" t="s">
        <v>134</v>
      </c>
      <c r="B66" s="24" t="s">
        <v>135</v>
      </c>
      <c r="C66" s="22" t="s">
        <v>47</v>
      </c>
      <c r="D66" s="23" t="s">
        <v>43</v>
      </c>
      <c r="E66" s="23" t="s">
        <v>43</v>
      </c>
      <c r="F66" s="23" t="s">
        <v>43</v>
      </c>
      <c r="G66" s="23" t="s">
        <v>43</v>
      </c>
      <c r="H66" s="28">
        <v>0</v>
      </c>
      <c r="I66" s="28">
        <v>0</v>
      </c>
      <c r="J66" s="23" t="s">
        <v>43</v>
      </c>
      <c r="K66" s="28">
        <v>0</v>
      </c>
      <c r="L66" s="23" t="s">
        <v>43</v>
      </c>
      <c r="M66" s="23" t="s">
        <v>43</v>
      </c>
      <c r="N66" s="23" t="s">
        <v>43</v>
      </c>
      <c r="O66" s="28">
        <v>0</v>
      </c>
      <c r="P66" s="28">
        <v>0</v>
      </c>
      <c r="Q66" s="23" t="s">
        <v>43</v>
      </c>
      <c r="R66" s="23" t="s">
        <v>43</v>
      </c>
      <c r="S66" s="23" t="s">
        <v>43</v>
      </c>
      <c r="T66" s="28">
        <v>0</v>
      </c>
      <c r="U66" s="27"/>
      <c r="V66" s="27"/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42">
        <f t="shared" si="10"/>
        <v>0</v>
      </c>
      <c r="AD66" s="27">
        <v>0</v>
      </c>
      <c r="AE66" s="27"/>
      <c r="AF66" s="27"/>
      <c r="AG66" s="27">
        <v>0</v>
      </c>
      <c r="AH66" s="27">
        <v>0</v>
      </c>
      <c r="AI66" s="27">
        <v>0</v>
      </c>
      <c r="AJ66" s="23">
        <v>0</v>
      </c>
      <c r="AK66" s="27">
        <v>0</v>
      </c>
      <c r="AL66" s="27">
        <v>0</v>
      </c>
      <c r="AM66" s="27">
        <v>0</v>
      </c>
      <c r="AN66" s="27">
        <v>0</v>
      </c>
      <c r="AO66" s="28">
        <v>0</v>
      </c>
      <c r="AP66" s="25" t="e">
        <f>AF66+AH66+#REF!+AL66+AN66</f>
        <v>#REF!</v>
      </c>
      <c r="AQ66" s="23" t="s">
        <v>43</v>
      </c>
    </row>
    <row r="67" spans="1:43" s="3" customFormat="1" ht="42" hidden="1" customHeight="1" thickBot="1" x14ac:dyDescent="0.3">
      <c r="A67" s="20" t="s">
        <v>136</v>
      </c>
      <c r="B67" s="24" t="s">
        <v>137</v>
      </c>
      <c r="C67" s="22" t="s">
        <v>47</v>
      </c>
      <c r="D67" s="23" t="s">
        <v>43</v>
      </c>
      <c r="E67" s="23" t="s">
        <v>43</v>
      </c>
      <c r="F67" s="23" t="s">
        <v>43</v>
      </c>
      <c r="G67" s="23" t="s">
        <v>43</v>
      </c>
      <c r="H67" s="28">
        <v>0</v>
      </c>
      <c r="I67" s="28">
        <v>0</v>
      </c>
      <c r="J67" s="23" t="s">
        <v>43</v>
      </c>
      <c r="K67" s="28">
        <v>0</v>
      </c>
      <c r="L67" s="23" t="s">
        <v>43</v>
      </c>
      <c r="M67" s="23" t="s">
        <v>43</v>
      </c>
      <c r="N67" s="23" t="s">
        <v>43</v>
      </c>
      <c r="O67" s="28">
        <v>0</v>
      </c>
      <c r="P67" s="28">
        <v>0</v>
      </c>
      <c r="Q67" s="23" t="s">
        <v>43</v>
      </c>
      <c r="R67" s="23" t="s">
        <v>43</v>
      </c>
      <c r="S67" s="23" t="s">
        <v>43</v>
      </c>
      <c r="T67" s="28">
        <v>0</v>
      </c>
      <c r="U67" s="23"/>
      <c r="V67" s="23"/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42">
        <f t="shared" si="10"/>
        <v>0</v>
      </c>
      <c r="AD67" s="23">
        <v>0</v>
      </c>
      <c r="AE67" s="23"/>
      <c r="AF67" s="23"/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8">
        <v>0</v>
      </c>
      <c r="AP67" s="25" t="e">
        <f>AF67+AH67+#REF!+AL67+AN67</f>
        <v>#REF!</v>
      </c>
      <c r="AQ67" s="23" t="s">
        <v>43</v>
      </c>
    </row>
    <row r="68" spans="1:43" s="3" customFormat="1" ht="39" hidden="1" customHeight="1" thickBot="1" x14ac:dyDescent="0.3">
      <c r="A68" s="20" t="s">
        <v>138</v>
      </c>
      <c r="B68" s="24" t="s">
        <v>139</v>
      </c>
      <c r="C68" s="22" t="s">
        <v>47</v>
      </c>
      <c r="D68" s="23" t="s">
        <v>43</v>
      </c>
      <c r="E68" s="23" t="s">
        <v>43</v>
      </c>
      <c r="F68" s="23" t="s">
        <v>43</v>
      </c>
      <c r="G68" s="23" t="s">
        <v>43</v>
      </c>
      <c r="H68" s="28">
        <v>0</v>
      </c>
      <c r="I68" s="28">
        <v>0</v>
      </c>
      <c r="J68" s="23" t="s">
        <v>43</v>
      </c>
      <c r="K68" s="28">
        <v>0</v>
      </c>
      <c r="L68" s="23" t="s">
        <v>43</v>
      </c>
      <c r="M68" s="23" t="s">
        <v>43</v>
      </c>
      <c r="N68" s="23" t="s">
        <v>43</v>
      </c>
      <c r="O68" s="28">
        <v>0</v>
      </c>
      <c r="P68" s="28">
        <v>0</v>
      </c>
      <c r="Q68" s="23" t="s">
        <v>43</v>
      </c>
      <c r="R68" s="23" t="s">
        <v>43</v>
      </c>
      <c r="S68" s="23" t="s">
        <v>43</v>
      </c>
      <c r="T68" s="28">
        <v>0</v>
      </c>
      <c r="U68" s="23"/>
      <c r="V68" s="23"/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42">
        <f t="shared" si="10"/>
        <v>0</v>
      </c>
      <c r="AD68" s="23">
        <v>0</v>
      </c>
      <c r="AE68" s="23"/>
      <c r="AF68" s="23"/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8">
        <v>0</v>
      </c>
      <c r="AP68" s="25" t="e">
        <f>AF68+AH68+#REF!+AL68+AN68</f>
        <v>#REF!</v>
      </c>
      <c r="AQ68" s="23" t="s">
        <v>43</v>
      </c>
    </row>
    <row r="69" spans="1:43" s="3" customFormat="1" ht="35.25" hidden="1" customHeight="1" thickBot="1" x14ac:dyDescent="0.3">
      <c r="A69" s="20" t="s">
        <v>140</v>
      </c>
      <c r="B69" s="24" t="s">
        <v>141</v>
      </c>
      <c r="C69" s="22" t="s">
        <v>47</v>
      </c>
      <c r="D69" s="23" t="s">
        <v>43</v>
      </c>
      <c r="E69" s="23" t="s">
        <v>43</v>
      </c>
      <c r="F69" s="23" t="s">
        <v>43</v>
      </c>
      <c r="G69" s="23" t="s">
        <v>43</v>
      </c>
      <c r="H69" s="28">
        <v>0</v>
      </c>
      <c r="I69" s="28">
        <v>0</v>
      </c>
      <c r="J69" s="23" t="s">
        <v>43</v>
      </c>
      <c r="K69" s="28">
        <v>0</v>
      </c>
      <c r="L69" s="23" t="s">
        <v>43</v>
      </c>
      <c r="M69" s="23" t="s">
        <v>43</v>
      </c>
      <c r="N69" s="23" t="s">
        <v>43</v>
      </c>
      <c r="O69" s="28">
        <v>0</v>
      </c>
      <c r="P69" s="28">
        <v>0</v>
      </c>
      <c r="Q69" s="23" t="s">
        <v>43</v>
      </c>
      <c r="R69" s="23" t="s">
        <v>43</v>
      </c>
      <c r="S69" s="23" t="s">
        <v>43</v>
      </c>
      <c r="T69" s="28">
        <v>0</v>
      </c>
      <c r="U69" s="23"/>
      <c r="V69" s="23"/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42">
        <f t="shared" si="10"/>
        <v>0</v>
      </c>
      <c r="AD69" s="23">
        <v>0</v>
      </c>
      <c r="AE69" s="23"/>
      <c r="AF69" s="23"/>
      <c r="AG69" s="23">
        <v>0</v>
      </c>
      <c r="AH69" s="23">
        <v>0</v>
      </c>
      <c r="AI69" s="23">
        <v>0</v>
      </c>
      <c r="AJ69" s="27">
        <f>AJ70+AJ71+AJ72</f>
        <v>3.4239999999999999</v>
      </c>
      <c r="AK69" s="23">
        <v>0</v>
      </c>
      <c r="AL69" s="23">
        <v>0</v>
      </c>
      <c r="AM69" s="23">
        <v>0</v>
      </c>
      <c r="AN69" s="23">
        <v>0</v>
      </c>
      <c r="AO69" s="28">
        <v>0</v>
      </c>
      <c r="AP69" s="25" t="e">
        <f>AF69+AH69+#REF!+AL69+AN69</f>
        <v>#REF!</v>
      </c>
      <c r="AQ69" s="23" t="s">
        <v>43</v>
      </c>
    </row>
    <row r="70" spans="1:43" s="3" customFormat="1" ht="60.75" customHeight="1" thickBot="1" x14ac:dyDescent="0.3">
      <c r="A70" s="20" t="s">
        <v>142</v>
      </c>
      <c r="B70" s="24" t="s">
        <v>143</v>
      </c>
      <c r="C70" s="22" t="s">
        <v>47</v>
      </c>
      <c r="D70" s="23" t="s">
        <v>43</v>
      </c>
      <c r="E70" s="23" t="s">
        <v>43</v>
      </c>
      <c r="F70" s="23" t="s">
        <v>43</v>
      </c>
      <c r="G70" s="23" t="s">
        <v>43</v>
      </c>
      <c r="H70" s="28">
        <f>H71+H72+H73</f>
        <v>5.4050000000000002</v>
      </c>
      <c r="I70" s="28">
        <f>I71+I72+I73</f>
        <v>4.3070000000000004</v>
      </c>
      <c r="J70" s="23" t="s">
        <v>43</v>
      </c>
      <c r="K70" s="28">
        <f>K71+K72+K73</f>
        <v>5.4050000000000002</v>
      </c>
      <c r="L70" s="23" t="s">
        <v>43</v>
      </c>
      <c r="M70" s="23" t="s">
        <v>43</v>
      </c>
      <c r="N70" s="23" t="s">
        <v>43</v>
      </c>
      <c r="O70" s="28">
        <f>O71+O72+O73</f>
        <v>5.4050000000000002</v>
      </c>
      <c r="P70" s="28">
        <f>P71+P72+P73</f>
        <v>4.3070000000000004</v>
      </c>
      <c r="Q70" s="23" t="s">
        <v>43</v>
      </c>
      <c r="R70" s="23" t="s">
        <v>43</v>
      </c>
      <c r="S70" s="23" t="s">
        <v>43</v>
      </c>
      <c r="T70" s="28">
        <f>T71+T72+T73</f>
        <v>4.3070000000000004</v>
      </c>
      <c r="U70" s="28">
        <f>U71+U72</f>
        <v>0.65600000000000003</v>
      </c>
      <c r="V70" s="28">
        <f>V71+V72</f>
        <v>0.65600000000000003</v>
      </c>
      <c r="W70" s="28">
        <f>W71</f>
        <v>0.40200000000000002</v>
      </c>
      <c r="X70" s="28">
        <f>X71</f>
        <v>0.40200000000000002</v>
      </c>
      <c r="Y70" s="28">
        <f>Y71+Y72+Y73</f>
        <v>1.9810000000000001</v>
      </c>
      <c r="Z70" s="28">
        <f>Z71+Z72+Z73</f>
        <v>1.9810000000000001</v>
      </c>
      <c r="AA70" s="27">
        <f>AA73</f>
        <v>1.139</v>
      </c>
      <c r="AB70" s="27">
        <f>AB73</f>
        <v>1.139</v>
      </c>
      <c r="AC70" s="64">
        <f>AN70</f>
        <v>0.85</v>
      </c>
      <c r="AD70" s="28">
        <v>0.85</v>
      </c>
      <c r="AE70" s="28">
        <f>AE71+AE72</f>
        <v>0.65600000000000003</v>
      </c>
      <c r="AF70" s="28">
        <f>AF71+AF72</f>
        <v>0.72100000000000009</v>
      </c>
      <c r="AG70" s="28">
        <f>AG71</f>
        <v>0.40200000000000002</v>
      </c>
      <c r="AH70" s="27">
        <f>AH71</f>
        <v>0.71099999999999997</v>
      </c>
      <c r="AI70" s="28">
        <f>AI71+AI72+AI73</f>
        <v>1.9810000000000001</v>
      </c>
      <c r="AJ70" s="28">
        <f>AJ71+AJ72+AJ73</f>
        <v>2.0640000000000001</v>
      </c>
      <c r="AK70" s="27">
        <f>AK73</f>
        <v>1.139</v>
      </c>
      <c r="AL70" s="27" t="s">
        <v>43</v>
      </c>
      <c r="AM70" s="27">
        <v>0.85</v>
      </c>
      <c r="AN70" s="27">
        <v>0.85</v>
      </c>
      <c r="AO70" s="28">
        <f>AO71+AO72+AO73</f>
        <v>5.4050000000000002</v>
      </c>
      <c r="AP70" s="28">
        <f>AP71+AP72+AP73</f>
        <v>4.3459999999999992</v>
      </c>
      <c r="AQ70" s="23" t="s">
        <v>43</v>
      </c>
    </row>
    <row r="71" spans="1:43" s="3" customFormat="1" ht="99" customHeight="1" thickBot="1" x14ac:dyDescent="0.3">
      <c r="A71" s="20" t="s">
        <v>144</v>
      </c>
      <c r="B71" s="26" t="s">
        <v>145</v>
      </c>
      <c r="C71" s="22" t="s">
        <v>146</v>
      </c>
      <c r="D71" s="23" t="s">
        <v>104</v>
      </c>
      <c r="E71" s="23">
        <v>2015</v>
      </c>
      <c r="F71" s="23">
        <v>2017</v>
      </c>
      <c r="G71" s="23">
        <v>2017</v>
      </c>
      <c r="H71" s="23">
        <v>1.907</v>
      </c>
      <c r="I71" s="23">
        <v>1.907</v>
      </c>
      <c r="J71" s="23" t="s">
        <v>43</v>
      </c>
      <c r="K71" s="23">
        <v>1.907</v>
      </c>
      <c r="L71" s="23" t="s">
        <v>43</v>
      </c>
      <c r="M71" s="23" t="s">
        <v>43</v>
      </c>
      <c r="N71" s="23" t="s">
        <v>43</v>
      </c>
      <c r="O71" s="23">
        <v>1.907</v>
      </c>
      <c r="P71" s="23">
        <v>1.907</v>
      </c>
      <c r="Q71" s="23" t="s">
        <v>43</v>
      </c>
      <c r="R71" s="23" t="s">
        <v>43</v>
      </c>
      <c r="S71" s="23" t="s">
        <v>43</v>
      </c>
      <c r="T71" s="23">
        <v>1.907</v>
      </c>
      <c r="U71" s="23">
        <v>0.33800000000000002</v>
      </c>
      <c r="V71" s="23">
        <v>0.33800000000000002</v>
      </c>
      <c r="W71" s="23">
        <v>0.40200000000000002</v>
      </c>
      <c r="X71" s="23">
        <v>0.40200000000000002</v>
      </c>
      <c r="Y71" s="23">
        <v>0.79200000000000004</v>
      </c>
      <c r="Z71" s="23">
        <v>0.79200000000000004</v>
      </c>
      <c r="AA71" s="23" t="s">
        <v>43</v>
      </c>
      <c r="AB71" s="23" t="s">
        <v>43</v>
      </c>
      <c r="AC71" s="42" t="s">
        <v>43</v>
      </c>
      <c r="AD71" s="23" t="s">
        <v>43</v>
      </c>
      <c r="AE71" s="23">
        <v>0.33800000000000002</v>
      </c>
      <c r="AF71" s="23">
        <v>0.40300000000000002</v>
      </c>
      <c r="AG71" s="23">
        <v>0.40200000000000002</v>
      </c>
      <c r="AH71" s="23">
        <v>0.71099999999999997</v>
      </c>
      <c r="AI71" s="23">
        <v>0.79200000000000004</v>
      </c>
      <c r="AJ71" s="23">
        <v>0.86099999999999999</v>
      </c>
      <c r="AK71" s="23" t="s">
        <v>43</v>
      </c>
      <c r="AL71" s="23" t="s">
        <v>43</v>
      </c>
      <c r="AM71" s="23" t="s">
        <v>43</v>
      </c>
      <c r="AN71" s="23" t="s">
        <v>43</v>
      </c>
      <c r="AO71" s="23">
        <v>1.907</v>
      </c>
      <c r="AP71" s="25">
        <f>AF71+AH71+AJ71</f>
        <v>1.9749999999999999</v>
      </c>
      <c r="AQ71" s="23" t="s">
        <v>43</v>
      </c>
    </row>
    <row r="72" spans="1:43" s="3" customFormat="1" ht="88.5" customHeight="1" thickBot="1" x14ac:dyDescent="0.3">
      <c r="A72" s="20" t="s">
        <v>147</v>
      </c>
      <c r="B72" s="21" t="s">
        <v>148</v>
      </c>
      <c r="C72" s="22" t="s">
        <v>149</v>
      </c>
      <c r="D72" s="23" t="s">
        <v>104</v>
      </c>
      <c r="E72" s="23">
        <v>2015</v>
      </c>
      <c r="F72" s="23">
        <v>2019</v>
      </c>
      <c r="G72" s="23">
        <v>2019</v>
      </c>
      <c r="H72" s="27">
        <v>1.7</v>
      </c>
      <c r="I72" s="27">
        <v>1.7</v>
      </c>
      <c r="J72" s="23" t="s">
        <v>43</v>
      </c>
      <c r="K72" s="27">
        <v>1.7</v>
      </c>
      <c r="L72" s="23" t="s">
        <v>43</v>
      </c>
      <c r="M72" s="23" t="s">
        <v>43</v>
      </c>
      <c r="N72" s="23" t="s">
        <v>43</v>
      </c>
      <c r="O72" s="27">
        <v>1.7</v>
      </c>
      <c r="P72" s="27">
        <v>1.7</v>
      </c>
      <c r="Q72" s="23" t="s">
        <v>43</v>
      </c>
      <c r="R72" s="23" t="s">
        <v>43</v>
      </c>
      <c r="S72" s="23" t="s">
        <v>43</v>
      </c>
      <c r="T72" s="27">
        <v>1.7</v>
      </c>
      <c r="U72" s="23">
        <v>0.318</v>
      </c>
      <c r="V72" s="23">
        <v>0.318</v>
      </c>
      <c r="W72" s="23" t="s">
        <v>43</v>
      </c>
      <c r="X72" s="23" t="s">
        <v>43</v>
      </c>
      <c r="Y72" s="23">
        <v>0.53</v>
      </c>
      <c r="Z72" s="23">
        <v>0.53</v>
      </c>
      <c r="AA72" s="23" t="s">
        <v>43</v>
      </c>
      <c r="AB72" s="23" t="s">
        <v>43</v>
      </c>
      <c r="AC72" s="64">
        <f>AN72</f>
        <v>0.85</v>
      </c>
      <c r="AD72" s="45">
        <v>0.85</v>
      </c>
      <c r="AE72" s="23">
        <v>0.318</v>
      </c>
      <c r="AF72" s="23">
        <v>0.318</v>
      </c>
      <c r="AG72" s="23" t="s">
        <v>43</v>
      </c>
      <c r="AH72" s="23" t="s">
        <v>43</v>
      </c>
      <c r="AI72" s="23">
        <v>0.53</v>
      </c>
      <c r="AJ72" s="28">
        <v>0.499</v>
      </c>
      <c r="AK72" s="23" t="s">
        <v>43</v>
      </c>
      <c r="AL72" s="23" t="s">
        <v>43</v>
      </c>
      <c r="AM72" s="27">
        <v>0.84699999999999998</v>
      </c>
      <c r="AN72" s="27">
        <v>0.85</v>
      </c>
      <c r="AO72" s="27">
        <v>1.7</v>
      </c>
      <c r="AP72" s="29">
        <f>AF72+AJ72+AN72</f>
        <v>1.6669999999999998</v>
      </c>
      <c r="AQ72" s="23" t="s">
        <v>43</v>
      </c>
    </row>
    <row r="73" spans="1:43" s="3" customFormat="1" ht="88.5" customHeight="1" thickBot="1" x14ac:dyDescent="0.3">
      <c r="A73" s="20" t="s">
        <v>150</v>
      </c>
      <c r="B73" s="24" t="s">
        <v>151</v>
      </c>
      <c r="C73" s="22" t="s">
        <v>152</v>
      </c>
      <c r="D73" s="23" t="s">
        <v>92</v>
      </c>
      <c r="E73" s="23">
        <v>2017</v>
      </c>
      <c r="F73" s="23">
        <v>2018</v>
      </c>
      <c r="G73" s="23">
        <v>2017</v>
      </c>
      <c r="H73" s="23">
        <v>1.798</v>
      </c>
      <c r="I73" s="23">
        <v>0.7</v>
      </c>
      <c r="J73" s="23" t="s">
        <v>43</v>
      </c>
      <c r="K73" s="23">
        <v>1.798</v>
      </c>
      <c r="L73" s="23" t="s">
        <v>43</v>
      </c>
      <c r="M73" s="23" t="s">
        <v>43</v>
      </c>
      <c r="N73" s="23" t="s">
        <v>43</v>
      </c>
      <c r="O73" s="23">
        <v>1.798</v>
      </c>
      <c r="P73" s="23">
        <v>0.7</v>
      </c>
      <c r="Q73" s="23" t="s">
        <v>43</v>
      </c>
      <c r="R73" s="23" t="s">
        <v>43</v>
      </c>
      <c r="S73" s="23" t="s">
        <v>43</v>
      </c>
      <c r="T73" s="23">
        <v>0.7</v>
      </c>
      <c r="U73" s="23" t="s">
        <v>43</v>
      </c>
      <c r="V73" s="23" t="s">
        <v>43</v>
      </c>
      <c r="W73" s="23" t="s">
        <v>43</v>
      </c>
      <c r="X73" s="23" t="s">
        <v>43</v>
      </c>
      <c r="Y73" s="23">
        <v>0.65900000000000003</v>
      </c>
      <c r="Z73" s="23">
        <v>0.65900000000000003</v>
      </c>
      <c r="AA73" s="23">
        <v>1.139</v>
      </c>
      <c r="AB73" s="23">
        <v>1.139</v>
      </c>
      <c r="AC73" s="42" t="s">
        <v>43</v>
      </c>
      <c r="AD73" s="23" t="s">
        <v>43</v>
      </c>
      <c r="AE73" s="23" t="s">
        <v>43</v>
      </c>
      <c r="AF73" s="23" t="s">
        <v>43</v>
      </c>
      <c r="AG73" s="23" t="s">
        <v>43</v>
      </c>
      <c r="AH73" s="23" t="s">
        <v>43</v>
      </c>
      <c r="AI73" s="23">
        <v>0.65900000000000003</v>
      </c>
      <c r="AJ73" s="45">
        <v>0.70399999999999996</v>
      </c>
      <c r="AK73" s="23">
        <v>1.139</v>
      </c>
      <c r="AL73" s="23" t="s">
        <v>43</v>
      </c>
      <c r="AM73" s="23" t="s">
        <v>43</v>
      </c>
      <c r="AN73" s="23" t="s">
        <v>43</v>
      </c>
      <c r="AO73" s="23">
        <v>1.798</v>
      </c>
      <c r="AP73" s="29">
        <f>AJ73</f>
        <v>0.70399999999999996</v>
      </c>
      <c r="AQ73" s="23" t="s">
        <v>43</v>
      </c>
    </row>
    <row r="74" spans="1:43" s="3" customFormat="1" ht="45.75" hidden="1" customHeight="1" thickBot="1" x14ac:dyDescent="0.3">
      <c r="A74" s="20" t="s">
        <v>153</v>
      </c>
      <c r="B74" s="24" t="s">
        <v>154</v>
      </c>
      <c r="C74" s="22" t="s">
        <v>47</v>
      </c>
      <c r="D74" s="23" t="s">
        <v>43</v>
      </c>
      <c r="E74" s="23" t="s">
        <v>43</v>
      </c>
      <c r="F74" s="23" t="s">
        <v>43</v>
      </c>
      <c r="G74" s="23" t="s">
        <v>43</v>
      </c>
      <c r="H74" s="23">
        <v>0</v>
      </c>
      <c r="I74" s="23">
        <v>0</v>
      </c>
      <c r="J74" s="23" t="s">
        <v>43</v>
      </c>
      <c r="K74" s="23">
        <v>0</v>
      </c>
      <c r="L74" s="23" t="s">
        <v>43</v>
      </c>
      <c r="M74" s="23" t="s">
        <v>43</v>
      </c>
      <c r="N74" s="23" t="s">
        <v>43</v>
      </c>
      <c r="O74" s="23">
        <v>0</v>
      </c>
      <c r="P74" s="23">
        <v>0</v>
      </c>
      <c r="Q74" s="23" t="s">
        <v>43</v>
      </c>
      <c r="R74" s="23" t="s">
        <v>43</v>
      </c>
      <c r="S74" s="23" t="s">
        <v>43</v>
      </c>
      <c r="T74" s="23">
        <v>0</v>
      </c>
      <c r="U74" s="23"/>
      <c r="V74" s="23"/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42">
        <f t="shared" si="10"/>
        <v>0</v>
      </c>
      <c r="AD74" s="23">
        <v>0</v>
      </c>
      <c r="AE74" s="23"/>
      <c r="AF74" s="23"/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5">
        <f>AF74+AH74+AL74+AN74</f>
        <v>0</v>
      </c>
      <c r="AQ74" s="23" t="s">
        <v>43</v>
      </c>
    </row>
    <row r="75" spans="1:43" s="3" customFormat="1" ht="43.5" hidden="1" customHeight="1" thickBot="1" x14ac:dyDescent="0.3">
      <c r="A75" s="20" t="s">
        <v>155</v>
      </c>
      <c r="B75" s="24" t="s">
        <v>156</v>
      </c>
      <c r="C75" s="22" t="s">
        <v>47</v>
      </c>
      <c r="D75" s="23" t="s">
        <v>43</v>
      </c>
      <c r="E75" s="23" t="s">
        <v>43</v>
      </c>
      <c r="F75" s="23" t="s">
        <v>43</v>
      </c>
      <c r="G75" s="23" t="s">
        <v>43</v>
      </c>
      <c r="H75" s="23">
        <v>0</v>
      </c>
      <c r="I75" s="23">
        <v>0</v>
      </c>
      <c r="J75" s="23" t="s">
        <v>43</v>
      </c>
      <c r="K75" s="23">
        <v>0</v>
      </c>
      <c r="L75" s="23" t="s">
        <v>43</v>
      </c>
      <c r="M75" s="23" t="s">
        <v>43</v>
      </c>
      <c r="N75" s="23" t="s">
        <v>43</v>
      </c>
      <c r="O75" s="23">
        <v>0</v>
      </c>
      <c r="P75" s="23">
        <v>0</v>
      </c>
      <c r="Q75" s="23" t="s">
        <v>43</v>
      </c>
      <c r="R75" s="23" t="s">
        <v>43</v>
      </c>
      <c r="S75" s="23" t="s">
        <v>43</v>
      </c>
      <c r="T75" s="23">
        <v>0</v>
      </c>
      <c r="U75" s="23"/>
      <c r="V75" s="23"/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42">
        <f t="shared" si="10"/>
        <v>0</v>
      </c>
      <c r="AD75" s="23">
        <v>0</v>
      </c>
      <c r="AE75" s="23"/>
      <c r="AF75" s="23"/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5">
        <f t="shared" ref="AP75:AP82" si="42">AF75+AH75+AL75+AN75</f>
        <v>0</v>
      </c>
      <c r="AQ75" s="23" t="s">
        <v>43</v>
      </c>
    </row>
    <row r="76" spans="1:43" s="3" customFormat="1" ht="52.5" hidden="1" customHeight="1" thickBot="1" x14ac:dyDescent="0.3">
      <c r="A76" s="20" t="s">
        <v>157</v>
      </c>
      <c r="B76" s="24" t="s">
        <v>158</v>
      </c>
      <c r="C76" s="22" t="s">
        <v>47</v>
      </c>
      <c r="D76" s="23" t="s">
        <v>43</v>
      </c>
      <c r="E76" s="23" t="s">
        <v>43</v>
      </c>
      <c r="F76" s="23" t="s">
        <v>43</v>
      </c>
      <c r="G76" s="23" t="s">
        <v>43</v>
      </c>
      <c r="H76" s="23">
        <v>0</v>
      </c>
      <c r="I76" s="23">
        <v>0</v>
      </c>
      <c r="J76" s="23" t="s">
        <v>43</v>
      </c>
      <c r="K76" s="23">
        <v>0</v>
      </c>
      <c r="L76" s="23" t="s">
        <v>43</v>
      </c>
      <c r="M76" s="23" t="s">
        <v>43</v>
      </c>
      <c r="N76" s="23" t="s">
        <v>43</v>
      </c>
      <c r="O76" s="23">
        <v>0</v>
      </c>
      <c r="P76" s="23">
        <v>0</v>
      </c>
      <c r="Q76" s="23" t="s">
        <v>43</v>
      </c>
      <c r="R76" s="23" t="s">
        <v>43</v>
      </c>
      <c r="S76" s="23" t="s">
        <v>43</v>
      </c>
      <c r="T76" s="23">
        <v>0</v>
      </c>
      <c r="U76" s="23"/>
      <c r="V76" s="23"/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42">
        <f t="shared" si="10"/>
        <v>0</v>
      </c>
      <c r="AD76" s="23">
        <v>0</v>
      </c>
      <c r="AE76" s="23"/>
      <c r="AF76" s="23"/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5">
        <f t="shared" si="42"/>
        <v>0</v>
      </c>
      <c r="AQ76" s="23" t="s">
        <v>43</v>
      </c>
    </row>
    <row r="77" spans="1:43" s="3" customFormat="1" ht="62.25" hidden="1" customHeight="1" thickBot="1" x14ac:dyDescent="0.3">
      <c r="A77" s="20" t="s">
        <v>159</v>
      </c>
      <c r="B77" s="24" t="s">
        <v>160</v>
      </c>
      <c r="C77" s="22" t="s">
        <v>47</v>
      </c>
      <c r="D77" s="23" t="s">
        <v>43</v>
      </c>
      <c r="E77" s="23" t="s">
        <v>43</v>
      </c>
      <c r="F77" s="23" t="s">
        <v>43</v>
      </c>
      <c r="G77" s="23" t="s">
        <v>43</v>
      </c>
      <c r="H77" s="23">
        <v>0</v>
      </c>
      <c r="I77" s="23">
        <v>0</v>
      </c>
      <c r="J77" s="23" t="s">
        <v>43</v>
      </c>
      <c r="K77" s="23">
        <v>0</v>
      </c>
      <c r="L77" s="23" t="s">
        <v>43</v>
      </c>
      <c r="M77" s="23" t="s">
        <v>43</v>
      </c>
      <c r="N77" s="23" t="s">
        <v>43</v>
      </c>
      <c r="O77" s="23">
        <v>0</v>
      </c>
      <c r="P77" s="23">
        <v>0</v>
      </c>
      <c r="Q77" s="23" t="s">
        <v>43</v>
      </c>
      <c r="R77" s="23" t="s">
        <v>43</v>
      </c>
      <c r="S77" s="23" t="s">
        <v>43</v>
      </c>
      <c r="T77" s="23">
        <v>0</v>
      </c>
      <c r="U77" s="23"/>
      <c r="V77" s="23"/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42">
        <f t="shared" si="10"/>
        <v>0</v>
      </c>
      <c r="AD77" s="23">
        <v>0</v>
      </c>
      <c r="AE77" s="23"/>
      <c r="AF77" s="23"/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5">
        <f t="shared" si="42"/>
        <v>0</v>
      </c>
      <c r="AQ77" s="23" t="s">
        <v>43</v>
      </c>
    </row>
    <row r="78" spans="1:43" s="3" customFormat="1" ht="46.5" hidden="1" customHeight="1" thickBot="1" x14ac:dyDescent="0.3">
      <c r="A78" s="20" t="s">
        <v>161</v>
      </c>
      <c r="B78" s="24" t="s">
        <v>162</v>
      </c>
      <c r="C78" s="22" t="s">
        <v>47</v>
      </c>
      <c r="D78" s="23" t="s">
        <v>43</v>
      </c>
      <c r="E78" s="23" t="s">
        <v>43</v>
      </c>
      <c r="F78" s="23" t="s">
        <v>43</v>
      </c>
      <c r="G78" s="23" t="s">
        <v>43</v>
      </c>
      <c r="H78" s="23">
        <v>0</v>
      </c>
      <c r="I78" s="23">
        <v>0</v>
      </c>
      <c r="J78" s="23" t="s">
        <v>43</v>
      </c>
      <c r="K78" s="23">
        <v>0</v>
      </c>
      <c r="L78" s="23" t="s">
        <v>43</v>
      </c>
      <c r="M78" s="23" t="s">
        <v>43</v>
      </c>
      <c r="N78" s="23" t="s">
        <v>43</v>
      </c>
      <c r="O78" s="23">
        <v>0</v>
      </c>
      <c r="P78" s="23">
        <v>0</v>
      </c>
      <c r="Q78" s="23" t="s">
        <v>43</v>
      </c>
      <c r="R78" s="23" t="s">
        <v>43</v>
      </c>
      <c r="S78" s="23" t="s">
        <v>43</v>
      </c>
      <c r="T78" s="23">
        <v>0</v>
      </c>
      <c r="U78" s="23"/>
      <c r="V78" s="23"/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42">
        <f t="shared" si="10"/>
        <v>0</v>
      </c>
      <c r="AD78" s="23">
        <v>0</v>
      </c>
      <c r="AE78" s="23"/>
      <c r="AF78" s="23"/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5">
        <f t="shared" si="42"/>
        <v>0</v>
      </c>
      <c r="AQ78" s="23" t="s">
        <v>43</v>
      </c>
    </row>
    <row r="79" spans="1:43" s="3" customFormat="1" ht="53.25" hidden="1" customHeight="1" thickBot="1" x14ac:dyDescent="0.3">
      <c r="A79" s="20" t="s">
        <v>163</v>
      </c>
      <c r="B79" s="24" t="s">
        <v>164</v>
      </c>
      <c r="C79" s="22" t="s">
        <v>47</v>
      </c>
      <c r="D79" s="23" t="s">
        <v>43</v>
      </c>
      <c r="E79" s="23" t="s">
        <v>43</v>
      </c>
      <c r="F79" s="23" t="s">
        <v>43</v>
      </c>
      <c r="G79" s="23" t="s">
        <v>43</v>
      </c>
      <c r="H79" s="23">
        <v>0</v>
      </c>
      <c r="I79" s="23">
        <v>0</v>
      </c>
      <c r="J79" s="23" t="s">
        <v>43</v>
      </c>
      <c r="K79" s="23">
        <v>0</v>
      </c>
      <c r="L79" s="23" t="s">
        <v>43</v>
      </c>
      <c r="M79" s="23" t="s">
        <v>43</v>
      </c>
      <c r="N79" s="23" t="s">
        <v>43</v>
      </c>
      <c r="O79" s="23">
        <v>0</v>
      </c>
      <c r="P79" s="23">
        <v>0</v>
      </c>
      <c r="Q79" s="23" t="s">
        <v>43</v>
      </c>
      <c r="R79" s="23" t="s">
        <v>43</v>
      </c>
      <c r="S79" s="23" t="s">
        <v>43</v>
      </c>
      <c r="T79" s="23">
        <v>0</v>
      </c>
      <c r="U79" s="23"/>
      <c r="V79" s="23"/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42">
        <f t="shared" si="10"/>
        <v>0</v>
      </c>
      <c r="AD79" s="23">
        <v>0</v>
      </c>
      <c r="AE79" s="23"/>
      <c r="AF79" s="23"/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5">
        <f t="shared" si="42"/>
        <v>0</v>
      </c>
      <c r="AQ79" s="23" t="s">
        <v>43</v>
      </c>
    </row>
    <row r="80" spans="1:43" s="3" customFormat="1" ht="57" hidden="1" customHeight="1" thickBot="1" x14ac:dyDescent="0.3">
      <c r="A80" s="20" t="s">
        <v>165</v>
      </c>
      <c r="B80" s="24" t="s">
        <v>166</v>
      </c>
      <c r="C80" s="22" t="s">
        <v>47</v>
      </c>
      <c r="D80" s="23" t="s">
        <v>43</v>
      </c>
      <c r="E80" s="23" t="s">
        <v>43</v>
      </c>
      <c r="F80" s="23" t="s">
        <v>43</v>
      </c>
      <c r="G80" s="23" t="s">
        <v>43</v>
      </c>
      <c r="H80" s="23">
        <v>0</v>
      </c>
      <c r="I80" s="23">
        <v>0</v>
      </c>
      <c r="J80" s="23" t="s">
        <v>43</v>
      </c>
      <c r="K80" s="23">
        <v>0</v>
      </c>
      <c r="L80" s="23" t="s">
        <v>43</v>
      </c>
      <c r="M80" s="23" t="s">
        <v>43</v>
      </c>
      <c r="N80" s="23" t="s">
        <v>43</v>
      </c>
      <c r="O80" s="23">
        <v>0</v>
      </c>
      <c r="P80" s="23">
        <v>0</v>
      </c>
      <c r="Q80" s="23" t="s">
        <v>43</v>
      </c>
      <c r="R80" s="23" t="s">
        <v>43</v>
      </c>
      <c r="S80" s="23" t="s">
        <v>43</v>
      </c>
      <c r="T80" s="23">
        <v>0</v>
      </c>
      <c r="U80" s="23"/>
      <c r="V80" s="23"/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42">
        <f t="shared" si="10"/>
        <v>0</v>
      </c>
      <c r="AD80" s="23">
        <v>0</v>
      </c>
      <c r="AE80" s="23"/>
      <c r="AF80" s="23"/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5">
        <f t="shared" si="42"/>
        <v>0</v>
      </c>
      <c r="AQ80" s="23" t="s">
        <v>43</v>
      </c>
    </row>
    <row r="81" spans="1:63" s="3" customFormat="1" ht="54" hidden="1" customHeight="1" thickBot="1" x14ac:dyDescent="0.3">
      <c r="A81" s="20" t="s">
        <v>167</v>
      </c>
      <c r="B81" s="24" t="s">
        <v>168</v>
      </c>
      <c r="C81" s="22" t="s">
        <v>47</v>
      </c>
      <c r="D81" s="23" t="s">
        <v>43</v>
      </c>
      <c r="E81" s="23" t="s">
        <v>43</v>
      </c>
      <c r="F81" s="23" t="s">
        <v>43</v>
      </c>
      <c r="G81" s="23" t="s">
        <v>43</v>
      </c>
      <c r="H81" s="23">
        <v>0</v>
      </c>
      <c r="I81" s="23">
        <v>0</v>
      </c>
      <c r="J81" s="23" t="s">
        <v>43</v>
      </c>
      <c r="K81" s="23">
        <v>0</v>
      </c>
      <c r="L81" s="23" t="s">
        <v>43</v>
      </c>
      <c r="M81" s="23" t="s">
        <v>43</v>
      </c>
      <c r="N81" s="23" t="s">
        <v>43</v>
      </c>
      <c r="O81" s="23">
        <v>0</v>
      </c>
      <c r="P81" s="23">
        <v>0</v>
      </c>
      <c r="Q81" s="23" t="s">
        <v>43</v>
      </c>
      <c r="R81" s="23" t="s">
        <v>43</v>
      </c>
      <c r="S81" s="23" t="s">
        <v>43</v>
      </c>
      <c r="T81" s="23">
        <v>0</v>
      </c>
      <c r="U81" s="23"/>
      <c r="V81" s="23"/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42">
        <f t="shared" si="10"/>
        <v>0</v>
      </c>
      <c r="AD81" s="23">
        <v>0</v>
      </c>
      <c r="AE81" s="23"/>
      <c r="AF81" s="23"/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5">
        <f t="shared" si="42"/>
        <v>0</v>
      </c>
      <c r="AQ81" s="23" t="s">
        <v>43</v>
      </c>
    </row>
    <row r="82" spans="1:63" s="3" customFormat="1" ht="52.5" hidden="1" customHeight="1" thickBot="1" x14ac:dyDescent="0.3">
      <c r="A82" s="20" t="s">
        <v>169</v>
      </c>
      <c r="B82" s="24" t="s">
        <v>170</v>
      </c>
      <c r="C82" s="22" t="s">
        <v>47</v>
      </c>
      <c r="D82" s="23" t="s">
        <v>43</v>
      </c>
      <c r="E82" s="23" t="s">
        <v>43</v>
      </c>
      <c r="F82" s="23" t="s">
        <v>43</v>
      </c>
      <c r="G82" s="23" t="s">
        <v>43</v>
      </c>
      <c r="H82" s="23">
        <v>0</v>
      </c>
      <c r="I82" s="23">
        <v>0</v>
      </c>
      <c r="J82" s="23" t="s">
        <v>43</v>
      </c>
      <c r="K82" s="23">
        <v>0</v>
      </c>
      <c r="L82" s="23" t="s">
        <v>43</v>
      </c>
      <c r="M82" s="23" t="s">
        <v>43</v>
      </c>
      <c r="N82" s="23" t="s">
        <v>43</v>
      </c>
      <c r="O82" s="23">
        <v>0</v>
      </c>
      <c r="P82" s="23">
        <v>0</v>
      </c>
      <c r="Q82" s="23" t="s">
        <v>43</v>
      </c>
      <c r="R82" s="23" t="s">
        <v>43</v>
      </c>
      <c r="S82" s="23" t="s">
        <v>43</v>
      </c>
      <c r="T82" s="23">
        <v>0</v>
      </c>
      <c r="U82" s="23"/>
      <c r="V82" s="23"/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42">
        <f t="shared" si="10"/>
        <v>0</v>
      </c>
      <c r="AD82" s="23">
        <v>0</v>
      </c>
      <c r="AE82" s="23"/>
      <c r="AF82" s="23"/>
      <c r="AG82" s="23">
        <v>0</v>
      </c>
      <c r="AH82" s="23">
        <v>0</v>
      </c>
      <c r="AI82" s="23">
        <v>0</v>
      </c>
      <c r="AJ82" s="23">
        <f>SUM(AJ83:AJ89)</f>
        <v>10.463999999999999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5">
        <f t="shared" si="42"/>
        <v>0</v>
      </c>
      <c r="AQ82" s="23" t="s">
        <v>43</v>
      </c>
    </row>
    <row r="83" spans="1:63" s="3" customFormat="1" ht="46.5" customHeight="1" thickBot="1" x14ac:dyDescent="0.3">
      <c r="A83" s="20" t="s">
        <v>171</v>
      </c>
      <c r="B83" s="24" t="s">
        <v>172</v>
      </c>
      <c r="C83" s="22" t="s">
        <v>47</v>
      </c>
      <c r="D83" s="23" t="s">
        <v>43</v>
      </c>
      <c r="E83" s="23" t="s">
        <v>43</v>
      </c>
      <c r="F83" s="23" t="s">
        <v>43</v>
      </c>
      <c r="G83" s="23" t="s">
        <v>43</v>
      </c>
      <c r="H83" s="23">
        <f>SUM(H84:H90)</f>
        <v>14.863000000000001</v>
      </c>
      <c r="I83" s="23">
        <f t="shared" ref="I83" si="43">SUM(I84:I90)</f>
        <v>10.161000000000001</v>
      </c>
      <c r="J83" s="23" t="s">
        <v>43</v>
      </c>
      <c r="K83" s="23">
        <f>SUM(K84:K90)</f>
        <v>14.863000000000001</v>
      </c>
      <c r="L83" s="23" t="s">
        <v>43</v>
      </c>
      <c r="M83" s="23" t="s">
        <v>43</v>
      </c>
      <c r="N83" s="23" t="s">
        <v>43</v>
      </c>
      <c r="O83" s="23">
        <f>SUM(O84:O90)</f>
        <v>14.863000000000001</v>
      </c>
      <c r="P83" s="23">
        <f t="shared" ref="P83" si="44">SUM(P84:P90)</f>
        <v>10.161000000000001</v>
      </c>
      <c r="Q83" s="23" t="s">
        <v>43</v>
      </c>
      <c r="R83" s="23" t="s">
        <v>43</v>
      </c>
      <c r="S83" s="23" t="s">
        <v>43</v>
      </c>
      <c r="T83" s="23">
        <f t="shared" ref="T83" si="45">SUM(T84:T90)</f>
        <v>10.161000000000001</v>
      </c>
      <c r="U83" s="23">
        <f t="shared" ref="T83:AN83" si="46">SUM(U84:U90)</f>
        <v>1.6040000000000001</v>
      </c>
      <c r="V83" s="23">
        <f t="shared" ref="V83" si="47">SUM(V84:V90)</f>
        <v>1.6040000000000001</v>
      </c>
      <c r="W83" s="23">
        <f t="shared" si="46"/>
        <v>4.2930000000000001</v>
      </c>
      <c r="X83" s="23">
        <f t="shared" ref="X83" si="48">SUM(X84:X90)</f>
        <v>4.2930000000000001</v>
      </c>
      <c r="Y83" s="23">
        <f>SUM(Y84:Y90)</f>
        <v>4.9000000000000004</v>
      </c>
      <c r="Z83" s="23">
        <f>SUM(Z84:Z90)</f>
        <v>4.9000000000000004</v>
      </c>
      <c r="AA83" s="23">
        <f>SUM(AA84:AA90)</f>
        <v>5.1020000000000003</v>
      </c>
      <c r="AB83" s="23">
        <f>SUM(AB84:AB90)</f>
        <v>5.1020000000000003</v>
      </c>
      <c r="AC83" s="42" t="s">
        <v>43</v>
      </c>
      <c r="AD83" s="23" t="s">
        <v>43</v>
      </c>
      <c r="AE83" s="23">
        <f t="shared" ref="AE83" si="49">SUM(AE84:AE90)</f>
        <v>1.6040000000000001</v>
      </c>
      <c r="AF83" s="23">
        <f t="shared" si="46"/>
        <v>1.7950000000000002</v>
      </c>
      <c r="AG83" s="23">
        <f t="shared" ref="AG83" si="50">SUM(AG84:AG90)</f>
        <v>4.2930000000000001</v>
      </c>
      <c r="AH83" s="23">
        <f t="shared" si="46"/>
        <v>3.2989999999999999</v>
      </c>
      <c r="AI83" s="23">
        <f>SUM(AI84:AI90)</f>
        <v>4.9000000000000004</v>
      </c>
      <c r="AJ83" s="23">
        <f>SUM(AJ84:AJ90)</f>
        <v>5.2319999999999993</v>
      </c>
      <c r="AK83" s="23">
        <f>SUM(AK84:AK90)</f>
        <v>5.1020000000000003</v>
      </c>
      <c r="AL83" s="23" t="s">
        <v>43</v>
      </c>
      <c r="AM83" s="23" t="s">
        <v>43</v>
      </c>
      <c r="AN83" s="23" t="s">
        <v>43</v>
      </c>
      <c r="AO83" s="23">
        <f>SUM(AO84:AO90)</f>
        <v>14.863000000000001</v>
      </c>
      <c r="AP83" s="23">
        <f>SUM(AP84:AP90)</f>
        <v>10.325999999999999</v>
      </c>
      <c r="AQ83" s="23" t="s">
        <v>43</v>
      </c>
    </row>
    <row r="84" spans="1:63" s="3" customFormat="1" ht="48" customHeight="1" thickBot="1" x14ac:dyDescent="0.3">
      <c r="A84" s="20" t="s">
        <v>173</v>
      </c>
      <c r="B84" s="21" t="s">
        <v>174</v>
      </c>
      <c r="C84" s="22" t="s">
        <v>175</v>
      </c>
      <c r="D84" s="23" t="s">
        <v>92</v>
      </c>
      <c r="E84" s="23">
        <v>2017</v>
      </c>
      <c r="F84" s="23">
        <v>2018</v>
      </c>
      <c r="G84" s="23">
        <v>2017</v>
      </c>
      <c r="H84" s="23">
        <v>8.0419999999999998</v>
      </c>
      <c r="I84" s="23">
        <v>3.34</v>
      </c>
      <c r="J84" s="23" t="s">
        <v>43</v>
      </c>
      <c r="K84" s="23">
        <v>8.0419999999999998</v>
      </c>
      <c r="L84" s="23" t="s">
        <v>43</v>
      </c>
      <c r="M84" s="23" t="s">
        <v>43</v>
      </c>
      <c r="N84" s="23" t="s">
        <v>43</v>
      </c>
      <c r="O84" s="23">
        <v>8.0419999999999998</v>
      </c>
      <c r="P84" s="23">
        <v>3.34</v>
      </c>
      <c r="Q84" s="23" t="s">
        <v>43</v>
      </c>
      <c r="R84" s="23" t="s">
        <v>43</v>
      </c>
      <c r="S84" s="23" t="s">
        <v>43</v>
      </c>
      <c r="T84" s="23">
        <v>3.34</v>
      </c>
      <c r="U84" s="23" t="s">
        <v>43</v>
      </c>
      <c r="V84" s="23" t="s">
        <v>43</v>
      </c>
      <c r="W84" s="23" t="s">
        <v>43</v>
      </c>
      <c r="X84" s="23" t="s">
        <v>43</v>
      </c>
      <c r="Y84" s="23">
        <v>2.94</v>
      </c>
      <c r="Z84" s="23">
        <v>2.94</v>
      </c>
      <c r="AA84" s="23">
        <v>5.1020000000000003</v>
      </c>
      <c r="AB84" s="23">
        <v>5.1020000000000003</v>
      </c>
      <c r="AC84" s="42" t="s">
        <v>43</v>
      </c>
      <c r="AD84" s="23" t="s">
        <v>43</v>
      </c>
      <c r="AE84" s="23" t="s">
        <v>43</v>
      </c>
      <c r="AF84" s="23" t="s">
        <v>43</v>
      </c>
      <c r="AG84" s="23" t="s">
        <v>43</v>
      </c>
      <c r="AH84" s="23" t="s">
        <v>43</v>
      </c>
      <c r="AI84" s="23">
        <v>2.94</v>
      </c>
      <c r="AJ84" s="23">
        <v>3.34</v>
      </c>
      <c r="AK84" s="23">
        <v>5.1020000000000003</v>
      </c>
      <c r="AL84" s="23" t="s">
        <v>43</v>
      </c>
      <c r="AM84" s="23" t="s">
        <v>43</v>
      </c>
      <c r="AN84" s="23" t="s">
        <v>43</v>
      </c>
      <c r="AO84" s="23">
        <v>8.0419999999999998</v>
      </c>
      <c r="AP84" s="25">
        <f>AJ84</f>
        <v>3.34</v>
      </c>
      <c r="AQ84" s="23" t="s">
        <v>43</v>
      </c>
    </row>
    <row r="85" spans="1:63" s="3" customFormat="1" ht="39" customHeight="1" thickBot="1" x14ac:dyDescent="0.3">
      <c r="A85" s="20" t="s">
        <v>176</v>
      </c>
      <c r="B85" s="24" t="s">
        <v>177</v>
      </c>
      <c r="C85" s="22" t="s">
        <v>178</v>
      </c>
      <c r="D85" s="23" t="s">
        <v>104</v>
      </c>
      <c r="E85" s="23">
        <v>2016</v>
      </c>
      <c r="F85" s="23">
        <v>2017</v>
      </c>
      <c r="G85" s="23">
        <v>2017</v>
      </c>
      <c r="H85" s="23">
        <v>2.9169999999999998</v>
      </c>
      <c r="I85" s="23">
        <v>2.9169999999999998</v>
      </c>
      <c r="J85" s="23" t="s">
        <v>43</v>
      </c>
      <c r="K85" s="23">
        <v>2.9169999999999998</v>
      </c>
      <c r="L85" s="23" t="s">
        <v>43</v>
      </c>
      <c r="M85" s="23" t="s">
        <v>43</v>
      </c>
      <c r="N85" s="23" t="s">
        <v>43</v>
      </c>
      <c r="O85" s="23">
        <v>2.9169999999999998</v>
      </c>
      <c r="P85" s="23">
        <v>2.9169999999999998</v>
      </c>
      <c r="Q85" s="23" t="s">
        <v>43</v>
      </c>
      <c r="R85" s="23" t="s">
        <v>43</v>
      </c>
      <c r="S85" s="23" t="s">
        <v>43</v>
      </c>
      <c r="T85" s="23">
        <v>2.9169999999999998</v>
      </c>
      <c r="U85" s="23" t="s">
        <v>43</v>
      </c>
      <c r="V85" s="23" t="s">
        <v>43</v>
      </c>
      <c r="W85" s="23">
        <v>1.9930000000000001</v>
      </c>
      <c r="X85" s="23">
        <v>1.9930000000000001</v>
      </c>
      <c r="Y85" s="23">
        <v>1.96</v>
      </c>
      <c r="Z85" s="23">
        <v>1.96</v>
      </c>
      <c r="AA85" s="23" t="s">
        <v>43</v>
      </c>
      <c r="AB85" s="23" t="s">
        <v>43</v>
      </c>
      <c r="AC85" s="42" t="s">
        <v>43</v>
      </c>
      <c r="AD85" s="23" t="s">
        <v>43</v>
      </c>
      <c r="AE85" s="23" t="s">
        <v>43</v>
      </c>
      <c r="AF85" s="23" t="s">
        <v>43</v>
      </c>
      <c r="AG85" s="23">
        <v>1.9930000000000001</v>
      </c>
      <c r="AH85" s="23">
        <v>0.95599999999999996</v>
      </c>
      <c r="AI85" s="23">
        <v>1.96</v>
      </c>
      <c r="AJ85" s="23">
        <v>1.8919999999999999</v>
      </c>
      <c r="AK85" s="23" t="s">
        <v>43</v>
      </c>
      <c r="AL85" s="23" t="s">
        <v>43</v>
      </c>
      <c r="AM85" s="23" t="s">
        <v>43</v>
      </c>
      <c r="AN85" s="23" t="s">
        <v>43</v>
      </c>
      <c r="AO85" s="23">
        <v>2.9169999999999998</v>
      </c>
      <c r="AP85" s="25">
        <f>AH85+AJ85</f>
        <v>2.8479999999999999</v>
      </c>
      <c r="AQ85" s="23" t="s">
        <v>43</v>
      </c>
    </row>
    <row r="86" spans="1:63" s="3" customFormat="1" ht="39" customHeight="1" thickBot="1" x14ac:dyDescent="0.3">
      <c r="A86" s="20" t="s">
        <v>179</v>
      </c>
      <c r="B86" s="24" t="s">
        <v>180</v>
      </c>
      <c r="C86" s="22" t="s">
        <v>181</v>
      </c>
      <c r="D86" s="23" t="s">
        <v>108</v>
      </c>
      <c r="E86" s="23">
        <v>2016</v>
      </c>
      <c r="F86" s="23">
        <v>2016</v>
      </c>
      <c r="G86" s="23">
        <v>2016</v>
      </c>
      <c r="H86" s="23">
        <v>1.605</v>
      </c>
      <c r="I86" s="23">
        <v>1.605</v>
      </c>
      <c r="J86" s="23" t="s">
        <v>43</v>
      </c>
      <c r="K86" s="23">
        <v>1.605</v>
      </c>
      <c r="L86" s="23" t="s">
        <v>43</v>
      </c>
      <c r="M86" s="23" t="s">
        <v>43</v>
      </c>
      <c r="N86" s="23" t="s">
        <v>43</v>
      </c>
      <c r="O86" s="23">
        <v>1.605</v>
      </c>
      <c r="P86" s="23">
        <v>1.605</v>
      </c>
      <c r="Q86" s="23" t="s">
        <v>43</v>
      </c>
      <c r="R86" s="23" t="s">
        <v>43</v>
      </c>
      <c r="S86" s="23" t="s">
        <v>43</v>
      </c>
      <c r="T86" s="23">
        <v>1.605</v>
      </c>
      <c r="U86" s="23" t="s">
        <v>43</v>
      </c>
      <c r="V86" s="23" t="s">
        <v>43</v>
      </c>
      <c r="W86" s="23">
        <v>1.605</v>
      </c>
      <c r="X86" s="23">
        <v>1.605</v>
      </c>
      <c r="Y86" s="23" t="s">
        <v>43</v>
      </c>
      <c r="Z86" s="23" t="s">
        <v>43</v>
      </c>
      <c r="AA86" s="23" t="s">
        <v>43</v>
      </c>
      <c r="AB86" s="23" t="s">
        <v>43</v>
      </c>
      <c r="AC86" s="42" t="s">
        <v>43</v>
      </c>
      <c r="AD86" s="23" t="s">
        <v>43</v>
      </c>
      <c r="AE86" s="23" t="s">
        <v>43</v>
      </c>
      <c r="AF86" s="23" t="s">
        <v>43</v>
      </c>
      <c r="AG86" s="23">
        <v>1.605</v>
      </c>
      <c r="AH86" s="23">
        <v>1.605</v>
      </c>
      <c r="AI86" s="23" t="s">
        <v>43</v>
      </c>
      <c r="AJ86" s="23" t="s">
        <v>43</v>
      </c>
      <c r="AK86" s="23" t="s">
        <v>43</v>
      </c>
      <c r="AL86" s="23" t="s">
        <v>43</v>
      </c>
      <c r="AM86" s="23" t="s">
        <v>43</v>
      </c>
      <c r="AN86" s="23" t="s">
        <v>43</v>
      </c>
      <c r="AO86" s="23">
        <v>1.605</v>
      </c>
      <c r="AP86" s="25">
        <f>AH86</f>
        <v>1.605</v>
      </c>
      <c r="AQ86" s="23" t="s">
        <v>43</v>
      </c>
    </row>
    <row r="87" spans="1:63" s="3" customFormat="1" ht="48" customHeight="1" thickBot="1" x14ac:dyDescent="0.3">
      <c r="A87" s="20" t="s">
        <v>182</v>
      </c>
      <c r="B87" s="24" t="s">
        <v>183</v>
      </c>
      <c r="C87" s="22" t="s">
        <v>184</v>
      </c>
      <c r="D87" s="23" t="s">
        <v>108</v>
      </c>
      <c r="E87" s="23">
        <v>2015</v>
      </c>
      <c r="F87" s="23">
        <v>2015</v>
      </c>
      <c r="G87" s="23">
        <v>2015</v>
      </c>
      <c r="H87" s="23">
        <v>1.175</v>
      </c>
      <c r="I87" s="23">
        <v>1.175</v>
      </c>
      <c r="J87" s="23" t="s">
        <v>43</v>
      </c>
      <c r="K87" s="23">
        <v>1.175</v>
      </c>
      <c r="L87" s="23" t="s">
        <v>43</v>
      </c>
      <c r="M87" s="23" t="s">
        <v>43</v>
      </c>
      <c r="N87" s="23" t="s">
        <v>43</v>
      </c>
      <c r="O87" s="23">
        <v>1.175</v>
      </c>
      <c r="P87" s="23">
        <v>1.175</v>
      </c>
      <c r="Q87" s="23" t="s">
        <v>43</v>
      </c>
      <c r="R87" s="23" t="s">
        <v>43</v>
      </c>
      <c r="S87" s="23" t="s">
        <v>43</v>
      </c>
      <c r="T87" s="23">
        <v>1.175</v>
      </c>
      <c r="U87" s="23">
        <v>1.175</v>
      </c>
      <c r="V87" s="23">
        <v>1.175</v>
      </c>
      <c r="W87" s="23" t="s">
        <v>43</v>
      </c>
      <c r="X87" s="23" t="s">
        <v>43</v>
      </c>
      <c r="Y87" s="23" t="s">
        <v>43</v>
      </c>
      <c r="Z87" s="23" t="s">
        <v>43</v>
      </c>
      <c r="AA87" s="23" t="s">
        <v>43</v>
      </c>
      <c r="AB87" s="23" t="s">
        <v>43</v>
      </c>
      <c r="AC87" s="42" t="s">
        <v>43</v>
      </c>
      <c r="AD87" s="23" t="s">
        <v>43</v>
      </c>
      <c r="AE87" s="23">
        <v>1.175</v>
      </c>
      <c r="AF87" s="23">
        <v>1.3220000000000001</v>
      </c>
      <c r="AG87" s="23" t="s">
        <v>43</v>
      </c>
      <c r="AH87" s="23" t="s">
        <v>43</v>
      </c>
      <c r="AI87" s="23" t="s">
        <v>43</v>
      </c>
      <c r="AJ87" s="23" t="s">
        <v>43</v>
      </c>
      <c r="AK87" s="23" t="s">
        <v>43</v>
      </c>
      <c r="AL87" s="23" t="s">
        <v>43</v>
      </c>
      <c r="AM87" s="23" t="s">
        <v>43</v>
      </c>
      <c r="AN87" s="23" t="s">
        <v>43</v>
      </c>
      <c r="AO87" s="23">
        <v>1.175</v>
      </c>
      <c r="AP87" s="25">
        <f>AF87</f>
        <v>1.3220000000000001</v>
      </c>
      <c r="AQ87" s="23" t="s">
        <v>43</v>
      </c>
    </row>
    <row r="88" spans="1:63" s="3" customFormat="1" ht="39" customHeight="1" thickBot="1" x14ac:dyDescent="0.3">
      <c r="A88" s="20" t="s">
        <v>185</v>
      </c>
      <c r="B88" s="24" t="s">
        <v>186</v>
      </c>
      <c r="C88" s="22" t="s">
        <v>187</v>
      </c>
      <c r="D88" s="23" t="s">
        <v>108</v>
      </c>
      <c r="E88" s="23">
        <v>2016</v>
      </c>
      <c r="F88" s="23">
        <v>2016</v>
      </c>
      <c r="G88" s="23">
        <v>2016</v>
      </c>
      <c r="H88" s="23">
        <v>0.69499999999999995</v>
      </c>
      <c r="I88" s="23">
        <v>0.69499999999999995</v>
      </c>
      <c r="J88" s="23" t="s">
        <v>43</v>
      </c>
      <c r="K88" s="23">
        <v>0.69499999999999995</v>
      </c>
      <c r="L88" s="23" t="s">
        <v>43</v>
      </c>
      <c r="M88" s="23" t="s">
        <v>43</v>
      </c>
      <c r="N88" s="23" t="s">
        <v>43</v>
      </c>
      <c r="O88" s="23">
        <v>0.69499999999999995</v>
      </c>
      <c r="P88" s="23">
        <v>0.69499999999999995</v>
      </c>
      <c r="Q88" s="23" t="s">
        <v>43</v>
      </c>
      <c r="R88" s="23" t="s">
        <v>43</v>
      </c>
      <c r="S88" s="23" t="s">
        <v>43</v>
      </c>
      <c r="T88" s="23">
        <v>0.69499999999999995</v>
      </c>
      <c r="U88" s="23" t="s">
        <v>43</v>
      </c>
      <c r="V88" s="23" t="s">
        <v>43</v>
      </c>
      <c r="W88" s="23">
        <v>0.69499999999999995</v>
      </c>
      <c r="X88" s="23">
        <v>0.69499999999999995</v>
      </c>
      <c r="Y88" s="23" t="s">
        <v>43</v>
      </c>
      <c r="Z88" s="23" t="s">
        <v>43</v>
      </c>
      <c r="AA88" s="23" t="s">
        <v>43</v>
      </c>
      <c r="AB88" s="23" t="s">
        <v>43</v>
      </c>
      <c r="AC88" s="42" t="s">
        <v>43</v>
      </c>
      <c r="AD88" s="23" t="s">
        <v>43</v>
      </c>
      <c r="AE88" s="23" t="s">
        <v>43</v>
      </c>
      <c r="AF88" s="23" t="s">
        <v>43</v>
      </c>
      <c r="AG88" s="23">
        <v>0.69499999999999995</v>
      </c>
      <c r="AH88" s="23">
        <v>0.73799999999999999</v>
      </c>
      <c r="AI88" s="23" t="s">
        <v>43</v>
      </c>
      <c r="AJ88" s="23" t="s">
        <v>43</v>
      </c>
      <c r="AK88" s="23" t="s">
        <v>43</v>
      </c>
      <c r="AL88" s="23" t="s">
        <v>43</v>
      </c>
      <c r="AM88" s="23" t="s">
        <v>43</v>
      </c>
      <c r="AN88" s="23" t="s">
        <v>43</v>
      </c>
      <c r="AO88" s="23">
        <v>0.69499999999999995</v>
      </c>
      <c r="AP88" s="25">
        <f>AH88</f>
        <v>0.73799999999999999</v>
      </c>
      <c r="AQ88" s="23" t="s">
        <v>43</v>
      </c>
    </row>
    <row r="89" spans="1:63" s="3" customFormat="1" ht="39" customHeight="1" thickBot="1" x14ac:dyDescent="0.3">
      <c r="A89" s="20" t="s">
        <v>188</v>
      </c>
      <c r="B89" s="24" t="s">
        <v>189</v>
      </c>
      <c r="C89" s="22" t="s">
        <v>190</v>
      </c>
      <c r="D89" s="23" t="s">
        <v>108</v>
      </c>
      <c r="E89" s="23">
        <v>2015</v>
      </c>
      <c r="F89" s="23">
        <v>2015</v>
      </c>
      <c r="G89" s="23">
        <v>2015</v>
      </c>
      <c r="H89" s="23">
        <v>0.221</v>
      </c>
      <c r="I89" s="23">
        <v>0.221</v>
      </c>
      <c r="J89" s="23" t="s">
        <v>43</v>
      </c>
      <c r="K89" s="23">
        <v>0.221</v>
      </c>
      <c r="L89" s="23" t="s">
        <v>43</v>
      </c>
      <c r="M89" s="23" t="s">
        <v>43</v>
      </c>
      <c r="N89" s="23" t="s">
        <v>43</v>
      </c>
      <c r="O89" s="23">
        <v>0.221</v>
      </c>
      <c r="P89" s="23">
        <v>0.221</v>
      </c>
      <c r="Q89" s="23" t="s">
        <v>43</v>
      </c>
      <c r="R89" s="23" t="s">
        <v>43</v>
      </c>
      <c r="S89" s="23" t="s">
        <v>43</v>
      </c>
      <c r="T89" s="23">
        <v>0.221</v>
      </c>
      <c r="U89" s="23">
        <v>0.221</v>
      </c>
      <c r="V89" s="23">
        <v>0.221</v>
      </c>
      <c r="W89" s="23" t="s">
        <v>43</v>
      </c>
      <c r="X89" s="23" t="s">
        <v>43</v>
      </c>
      <c r="Y89" s="23" t="s">
        <v>43</v>
      </c>
      <c r="Z89" s="23" t="s">
        <v>43</v>
      </c>
      <c r="AA89" s="23" t="s">
        <v>43</v>
      </c>
      <c r="AB89" s="23" t="s">
        <v>43</v>
      </c>
      <c r="AC89" s="42" t="s">
        <v>43</v>
      </c>
      <c r="AD89" s="23" t="s">
        <v>43</v>
      </c>
      <c r="AE89" s="23">
        <v>0.221</v>
      </c>
      <c r="AF89" s="23">
        <v>0.26500000000000001</v>
      </c>
      <c r="AG89" s="23" t="s">
        <v>43</v>
      </c>
      <c r="AH89" s="23" t="s">
        <v>43</v>
      </c>
      <c r="AI89" s="23" t="s">
        <v>43</v>
      </c>
      <c r="AJ89" s="23" t="s">
        <v>43</v>
      </c>
      <c r="AK89" s="23" t="s">
        <v>43</v>
      </c>
      <c r="AL89" s="23" t="s">
        <v>43</v>
      </c>
      <c r="AM89" s="23" t="s">
        <v>43</v>
      </c>
      <c r="AN89" s="23" t="s">
        <v>43</v>
      </c>
      <c r="AO89" s="23">
        <v>0.221</v>
      </c>
      <c r="AP89" s="25">
        <f>AF89</f>
        <v>0.26500000000000001</v>
      </c>
      <c r="AQ89" s="23" t="s">
        <v>43</v>
      </c>
    </row>
    <row r="90" spans="1:63" s="3" customFormat="1" ht="69" customHeight="1" thickBot="1" x14ac:dyDescent="0.3">
      <c r="A90" s="20" t="s">
        <v>191</v>
      </c>
      <c r="B90" s="24" t="s">
        <v>192</v>
      </c>
      <c r="C90" s="22" t="s">
        <v>193</v>
      </c>
      <c r="D90" s="23" t="s">
        <v>108</v>
      </c>
      <c r="E90" s="23">
        <v>2015</v>
      </c>
      <c r="F90" s="23">
        <v>2015</v>
      </c>
      <c r="G90" s="23">
        <v>2015</v>
      </c>
      <c r="H90" s="23">
        <v>0.20799999999999999</v>
      </c>
      <c r="I90" s="23">
        <v>0.20799999999999999</v>
      </c>
      <c r="J90" s="23" t="s">
        <v>43</v>
      </c>
      <c r="K90" s="23">
        <v>0.20799999999999999</v>
      </c>
      <c r="L90" s="23" t="s">
        <v>43</v>
      </c>
      <c r="M90" s="23" t="s">
        <v>43</v>
      </c>
      <c r="N90" s="23" t="s">
        <v>43</v>
      </c>
      <c r="O90" s="23">
        <v>0.20799999999999999</v>
      </c>
      <c r="P90" s="23">
        <v>0.20799999999999999</v>
      </c>
      <c r="Q90" s="23" t="s">
        <v>43</v>
      </c>
      <c r="R90" s="23" t="s">
        <v>43</v>
      </c>
      <c r="S90" s="23" t="s">
        <v>43</v>
      </c>
      <c r="T90" s="23">
        <v>0.20799999999999999</v>
      </c>
      <c r="U90" s="23">
        <v>0.20799999999999999</v>
      </c>
      <c r="V90" s="23">
        <v>0.20799999999999999</v>
      </c>
      <c r="W90" s="23" t="s">
        <v>43</v>
      </c>
      <c r="X90" s="23" t="s">
        <v>43</v>
      </c>
      <c r="Y90" s="23" t="s">
        <v>43</v>
      </c>
      <c r="Z90" s="23" t="s">
        <v>43</v>
      </c>
      <c r="AA90" s="23" t="s">
        <v>43</v>
      </c>
      <c r="AB90" s="23" t="s">
        <v>43</v>
      </c>
      <c r="AC90" s="42" t="s">
        <v>43</v>
      </c>
      <c r="AD90" s="23" t="s">
        <v>43</v>
      </c>
      <c r="AE90" s="23">
        <v>0.20799999999999999</v>
      </c>
      <c r="AF90" s="23">
        <v>0.20799999999999999</v>
      </c>
      <c r="AG90" s="23" t="s">
        <v>43</v>
      </c>
      <c r="AH90" s="23" t="s">
        <v>43</v>
      </c>
      <c r="AI90" s="23" t="s">
        <v>43</v>
      </c>
      <c r="AJ90" s="23" t="s">
        <v>43</v>
      </c>
      <c r="AK90" s="23" t="s">
        <v>43</v>
      </c>
      <c r="AL90" s="23" t="s">
        <v>43</v>
      </c>
      <c r="AM90" s="23" t="s">
        <v>43</v>
      </c>
      <c r="AN90" s="23" t="s">
        <v>43</v>
      </c>
      <c r="AO90" s="23">
        <v>0.20799999999999999</v>
      </c>
      <c r="AP90" s="25">
        <f>AF90</f>
        <v>0.20799999999999999</v>
      </c>
      <c r="AQ90" s="23" t="s">
        <v>43</v>
      </c>
    </row>
    <row r="91" spans="1:63" ht="57.75" customHeight="1" thickBot="1" x14ac:dyDescent="0.3">
      <c r="A91" s="30" t="s">
        <v>194</v>
      </c>
      <c r="B91" s="31" t="s">
        <v>195</v>
      </c>
      <c r="C91" s="22" t="s">
        <v>47</v>
      </c>
      <c r="D91" s="32" t="s">
        <v>43</v>
      </c>
      <c r="E91" s="32" t="s">
        <v>43</v>
      </c>
      <c r="F91" s="32" t="s">
        <v>43</v>
      </c>
      <c r="G91" s="32" t="s">
        <v>43</v>
      </c>
      <c r="H91" s="23" t="s">
        <v>43</v>
      </c>
      <c r="I91" s="23" t="s">
        <v>43</v>
      </c>
      <c r="J91" s="23" t="s">
        <v>43</v>
      </c>
      <c r="K91" s="23" t="s">
        <v>43</v>
      </c>
      <c r="L91" s="23" t="s">
        <v>43</v>
      </c>
      <c r="M91" s="23" t="s">
        <v>43</v>
      </c>
      <c r="N91" s="23" t="s">
        <v>43</v>
      </c>
      <c r="O91" s="23" t="s">
        <v>43</v>
      </c>
      <c r="P91" s="23" t="s">
        <v>43</v>
      </c>
      <c r="Q91" s="23" t="s">
        <v>43</v>
      </c>
      <c r="R91" s="23" t="s">
        <v>43</v>
      </c>
      <c r="S91" s="23" t="s">
        <v>43</v>
      </c>
      <c r="T91" s="23" t="s">
        <v>43</v>
      </c>
      <c r="U91" s="23" t="s">
        <v>43</v>
      </c>
      <c r="V91" s="23" t="s">
        <v>43</v>
      </c>
      <c r="W91" s="23" t="s">
        <v>43</v>
      </c>
      <c r="X91" s="23" t="s">
        <v>43</v>
      </c>
      <c r="Y91" s="23" t="s">
        <v>43</v>
      </c>
      <c r="Z91" s="23" t="s">
        <v>43</v>
      </c>
      <c r="AA91" s="23" t="s">
        <v>43</v>
      </c>
      <c r="AB91" s="23" t="s">
        <v>43</v>
      </c>
      <c r="AC91" s="42" t="s">
        <v>43</v>
      </c>
      <c r="AD91" s="23" t="s">
        <v>43</v>
      </c>
      <c r="AE91" s="23" t="s">
        <v>43</v>
      </c>
      <c r="AF91" s="23" t="s">
        <v>43</v>
      </c>
      <c r="AG91" s="23" t="s">
        <v>43</v>
      </c>
      <c r="AH91" s="23" t="s">
        <v>43</v>
      </c>
      <c r="AI91" s="23" t="s">
        <v>43</v>
      </c>
      <c r="AJ91" s="43" t="s">
        <v>43</v>
      </c>
      <c r="AK91" s="23" t="s">
        <v>43</v>
      </c>
      <c r="AL91" s="23" t="s">
        <v>43</v>
      </c>
      <c r="AM91" s="23" t="s">
        <v>43</v>
      </c>
      <c r="AN91" s="23" t="s">
        <v>43</v>
      </c>
      <c r="AO91" s="23">
        <v>0</v>
      </c>
      <c r="AP91" s="25" t="s">
        <v>43</v>
      </c>
      <c r="AQ91" s="23" t="s">
        <v>43</v>
      </c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spans="1:63" s="3" customFormat="1" ht="43.5" customHeight="1" x14ac:dyDescent="0.25">
      <c r="A92" s="33" t="s">
        <v>196</v>
      </c>
      <c r="B92" s="34" t="s">
        <v>197</v>
      </c>
      <c r="C92" s="22" t="s">
        <v>47</v>
      </c>
      <c r="D92" s="23" t="s">
        <v>43</v>
      </c>
      <c r="E92" s="23" t="s">
        <v>43</v>
      </c>
      <c r="F92" s="23" t="s">
        <v>43</v>
      </c>
      <c r="G92" s="23" t="s">
        <v>43</v>
      </c>
      <c r="H92" s="23">
        <f>H93+H94</f>
        <v>2.3559999999999999</v>
      </c>
      <c r="I92" s="43">
        <f t="shared" ref="I92" si="51">I93+I94</f>
        <v>2.3559999999999999</v>
      </c>
      <c r="J92" s="23" t="s">
        <v>43</v>
      </c>
      <c r="K92" s="23">
        <f>K93+K94</f>
        <v>2.3559999999999999</v>
      </c>
      <c r="L92" s="23" t="s">
        <v>43</v>
      </c>
      <c r="M92" s="23" t="s">
        <v>43</v>
      </c>
      <c r="N92" s="23" t="s">
        <v>43</v>
      </c>
      <c r="O92" s="23">
        <f>O93+O94</f>
        <v>2.3559999999999999</v>
      </c>
      <c r="P92" s="43">
        <f t="shared" ref="P92" si="52">P93+P94</f>
        <v>2.3559999999999999</v>
      </c>
      <c r="Q92" s="23" t="s">
        <v>43</v>
      </c>
      <c r="R92" s="23" t="s">
        <v>43</v>
      </c>
      <c r="S92" s="23" t="s">
        <v>43</v>
      </c>
      <c r="T92" s="43">
        <f t="shared" ref="T92" si="53">T93+T94</f>
        <v>2.3559999999999999</v>
      </c>
      <c r="U92" s="23" t="s">
        <v>43</v>
      </c>
      <c r="V92" s="23" t="s">
        <v>43</v>
      </c>
      <c r="W92" s="23">
        <f t="shared" ref="T92:AN92" si="54">W93+W94</f>
        <v>1.4319999999999999</v>
      </c>
      <c r="X92" s="23">
        <f t="shared" ref="X92" si="55">X93+X94</f>
        <v>1.4319999999999999</v>
      </c>
      <c r="Y92" s="23" t="s">
        <v>43</v>
      </c>
      <c r="Z92" s="23" t="s">
        <v>43</v>
      </c>
      <c r="AA92" s="23" t="s">
        <v>43</v>
      </c>
      <c r="AB92" s="23" t="s">
        <v>43</v>
      </c>
      <c r="AC92" s="42" t="s">
        <v>43</v>
      </c>
      <c r="AD92" s="23" t="s">
        <v>43</v>
      </c>
      <c r="AE92" s="23" t="s">
        <v>43</v>
      </c>
      <c r="AF92" s="23" t="s">
        <v>43</v>
      </c>
      <c r="AG92" s="23">
        <f t="shared" ref="AG92:AH92" si="56">AG93+AG94</f>
        <v>1.4319999999999999</v>
      </c>
      <c r="AH92" s="23">
        <f t="shared" si="56"/>
        <v>2.0649999999999999</v>
      </c>
      <c r="AI92" s="23" t="s">
        <v>43</v>
      </c>
      <c r="AJ92" s="44" t="s">
        <v>43</v>
      </c>
      <c r="AK92" s="23" t="s">
        <v>43</v>
      </c>
      <c r="AL92" s="23" t="s">
        <v>43</v>
      </c>
      <c r="AM92" s="23" t="s">
        <v>43</v>
      </c>
      <c r="AN92" s="23" t="s">
        <v>43</v>
      </c>
      <c r="AO92" s="23">
        <f>AO93+AO94</f>
        <v>2.3559999999999999</v>
      </c>
      <c r="AP92" s="23">
        <f>AP93+AP94</f>
        <v>2.0649999999999999</v>
      </c>
      <c r="AQ92" s="23" t="s">
        <v>43</v>
      </c>
    </row>
    <row r="93" spans="1:63" ht="15.75" x14ac:dyDescent="0.25">
      <c r="A93" s="35" t="s">
        <v>198</v>
      </c>
      <c r="B93" s="36" t="s">
        <v>199</v>
      </c>
      <c r="C93" s="22" t="s">
        <v>200</v>
      </c>
      <c r="D93" s="23" t="s">
        <v>108</v>
      </c>
      <c r="E93" s="23">
        <v>2016</v>
      </c>
      <c r="F93" s="23">
        <v>2017</v>
      </c>
      <c r="G93" s="23">
        <v>2016</v>
      </c>
      <c r="H93" s="23">
        <v>1.8480000000000001</v>
      </c>
      <c r="I93" s="44">
        <v>1.8480000000000001</v>
      </c>
      <c r="J93" s="23" t="s">
        <v>43</v>
      </c>
      <c r="K93" s="23">
        <v>1.8480000000000001</v>
      </c>
      <c r="L93" s="23" t="s">
        <v>43</v>
      </c>
      <c r="M93" s="23" t="s">
        <v>43</v>
      </c>
      <c r="N93" s="23" t="s">
        <v>43</v>
      </c>
      <c r="O93" s="23">
        <v>1.8480000000000001</v>
      </c>
      <c r="P93" s="44">
        <v>1.8480000000000001</v>
      </c>
      <c r="Q93" s="23" t="s">
        <v>43</v>
      </c>
      <c r="R93" s="23" t="s">
        <v>43</v>
      </c>
      <c r="S93" s="23" t="s">
        <v>43</v>
      </c>
      <c r="T93" s="44">
        <v>1.8480000000000001</v>
      </c>
      <c r="U93" s="23" t="s">
        <v>43</v>
      </c>
      <c r="V93" s="23" t="s">
        <v>43</v>
      </c>
      <c r="W93" s="23">
        <v>0.92400000000000004</v>
      </c>
      <c r="X93" s="23">
        <v>0.92400000000000004</v>
      </c>
      <c r="Y93" s="23" t="s">
        <v>43</v>
      </c>
      <c r="Z93" s="23" t="s">
        <v>43</v>
      </c>
      <c r="AA93" s="23" t="s">
        <v>43</v>
      </c>
      <c r="AB93" s="23" t="s">
        <v>43</v>
      </c>
      <c r="AC93" s="42" t="s">
        <v>43</v>
      </c>
      <c r="AD93" s="23" t="s">
        <v>43</v>
      </c>
      <c r="AE93" s="23" t="s">
        <v>43</v>
      </c>
      <c r="AF93" s="23" t="s">
        <v>43</v>
      </c>
      <c r="AG93" s="23">
        <v>0.92400000000000004</v>
      </c>
      <c r="AH93" s="23">
        <v>1.6</v>
      </c>
      <c r="AI93" s="23" t="s">
        <v>43</v>
      </c>
      <c r="AJ93" s="44" t="s">
        <v>43</v>
      </c>
      <c r="AK93" s="23" t="s">
        <v>43</v>
      </c>
      <c r="AL93" s="23" t="s">
        <v>43</v>
      </c>
      <c r="AM93" s="23" t="s">
        <v>43</v>
      </c>
      <c r="AN93" s="23" t="s">
        <v>43</v>
      </c>
      <c r="AO93" s="23">
        <v>1.8480000000000001</v>
      </c>
      <c r="AP93" s="25">
        <f>AH93</f>
        <v>1.6</v>
      </c>
      <c r="AQ93" s="23" t="s">
        <v>43</v>
      </c>
    </row>
    <row r="94" spans="1:63" ht="45.75" thickBot="1" x14ac:dyDescent="0.3">
      <c r="A94" s="35" t="s">
        <v>201</v>
      </c>
      <c r="B94" s="37" t="s">
        <v>202</v>
      </c>
      <c r="C94" s="22" t="s">
        <v>203</v>
      </c>
      <c r="D94" s="32" t="s">
        <v>108</v>
      </c>
      <c r="E94" s="32">
        <v>2016</v>
      </c>
      <c r="F94" s="32">
        <v>2016</v>
      </c>
      <c r="G94" s="32">
        <v>2016</v>
      </c>
      <c r="H94" s="32">
        <v>0.50800000000000001</v>
      </c>
      <c r="I94" s="44">
        <v>0.50800000000000001</v>
      </c>
      <c r="J94" s="23" t="s">
        <v>43</v>
      </c>
      <c r="K94" s="32">
        <v>0.50800000000000001</v>
      </c>
      <c r="L94" s="23" t="s">
        <v>43</v>
      </c>
      <c r="M94" s="23" t="s">
        <v>43</v>
      </c>
      <c r="N94" s="23" t="s">
        <v>43</v>
      </c>
      <c r="O94" s="32">
        <v>0.50800000000000001</v>
      </c>
      <c r="P94" s="44">
        <v>0.50800000000000001</v>
      </c>
      <c r="Q94" s="23" t="s">
        <v>43</v>
      </c>
      <c r="R94" s="23" t="s">
        <v>43</v>
      </c>
      <c r="S94" s="23" t="s">
        <v>43</v>
      </c>
      <c r="T94" s="44">
        <v>0.50800000000000001</v>
      </c>
      <c r="U94" s="23" t="s">
        <v>43</v>
      </c>
      <c r="V94" s="23" t="s">
        <v>43</v>
      </c>
      <c r="W94" s="23">
        <v>0.50800000000000001</v>
      </c>
      <c r="X94" s="23">
        <v>0.50800000000000001</v>
      </c>
      <c r="Y94" s="23" t="s">
        <v>43</v>
      </c>
      <c r="Z94" s="23" t="s">
        <v>43</v>
      </c>
      <c r="AA94" s="23" t="s">
        <v>43</v>
      </c>
      <c r="AB94" s="23" t="s">
        <v>43</v>
      </c>
      <c r="AC94" s="42" t="s">
        <v>43</v>
      </c>
      <c r="AD94" s="23" t="s">
        <v>43</v>
      </c>
      <c r="AE94" s="23" t="s">
        <v>43</v>
      </c>
      <c r="AF94" s="23" t="s">
        <v>43</v>
      </c>
      <c r="AG94" s="23">
        <v>0.50800000000000001</v>
      </c>
      <c r="AH94" s="23">
        <v>0.46500000000000002</v>
      </c>
      <c r="AI94" s="23" t="s">
        <v>43</v>
      </c>
      <c r="AJ94" s="23" t="s">
        <v>43</v>
      </c>
      <c r="AK94" s="23" t="s">
        <v>43</v>
      </c>
      <c r="AL94" s="23" t="s">
        <v>43</v>
      </c>
      <c r="AM94" s="23" t="s">
        <v>43</v>
      </c>
      <c r="AN94" s="23" t="s">
        <v>43</v>
      </c>
      <c r="AO94" s="23">
        <v>0.50800000000000001</v>
      </c>
      <c r="AP94" s="25">
        <f>AH94</f>
        <v>0.46500000000000002</v>
      </c>
      <c r="AQ94" s="23" t="s">
        <v>43</v>
      </c>
    </row>
  </sheetData>
  <mergeCells count="28">
    <mergeCell ref="AN1:AQ6"/>
    <mergeCell ref="A7:AQ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AD18"/>
    <mergeCell ref="AE18:AF19"/>
    <mergeCell ref="AG18:AH19"/>
    <mergeCell ref="AK18:AP18"/>
    <mergeCell ref="AQ18:AQ20"/>
    <mergeCell ref="K19:O19"/>
    <mergeCell ref="P19:T19"/>
    <mergeCell ref="U19:V19"/>
    <mergeCell ref="W19:X19"/>
    <mergeCell ref="AP19:AP20"/>
    <mergeCell ref="AA19:AB19"/>
    <mergeCell ref="AI18:AJ19"/>
    <mergeCell ref="Y19:Z19"/>
    <mergeCell ref="AC19:AD19"/>
    <mergeCell ref="AK19:AL19"/>
    <mergeCell ref="AM19:AN19"/>
    <mergeCell ref="AO19:AO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Пользователь</cp:lastModifiedBy>
  <dcterms:created xsi:type="dcterms:W3CDTF">2018-01-03T11:44:29Z</dcterms:created>
  <dcterms:modified xsi:type="dcterms:W3CDTF">2018-09-11T06:41:41Z</dcterms:modified>
</cp:coreProperties>
</file>